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60" yWindow="-225" windowWidth="15600" windowHeight="12930" firstSheet="10" activeTab="20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  <sheet name="январь 2020" sheetId="13" r:id="rId13"/>
    <sheet name="февраль 2020" sheetId="14" r:id="rId14"/>
    <sheet name="март 2020" sheetId="15" r:id="rId15"/>
    <sheet name="апрель 2020" sheetId="16" r:id="rId16"/>
    <sheet name="май 2020" sheetId="17" r:id="rId17"/>
    <sheet name="июнь 2020" sheetId="18" r:id="rId18"/>
    <sheet name="июль 2020" sheetId="19" r:id="rId19"/>
    <sheet name="август 2020" sheetId="20" r:id="rId20"/>
    <sheet name="сентябрь 2020" sheetId="21" r:id="rId21"/>
  </sheets>
  <calcPr calcId="125725"/>
</workbook>
</file>

<file path=xl/calcChain.xml><?xml version="1.0" encoding="utf-8"?>
<calcChain xmlns="http://schemas.openxmlformats.org/spreadsheetml/2006/main">
  <c r="F63" i="2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s="1"/>
  <c r="F63" i="2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i="20" l="1"/>
  <c r="G63" i="19"/>
  <c r="G63" i="18"/>
  <c r="F63" i="17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s="1"/>
  <c r="F63" i="16"/>
  <c r="E6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29" i="15" l="1"/>
  <c r="F63" s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G50" i="14" l="1"/>
  <c r="G51"/>
  <c r="G52"/>
  <c r="G53"/>
  <c r="G54"/>
  <c r="G55"/>
  <c r="G56"/>
  <c r="G57"/>
  <c r="G58"/>
  <c r="G59"/>
  <c r="G60"/>
  <c r="G61"/>
  <c r="G62"/>
  <c r="F63" l="1"/>
  <c r="E63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63" i="13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6"/>
  <c r="G63" i="13" l="1"/>
  <c r="G63" i="7"/>
  <c r="G63" i="12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<sst xmlns="http://schemas.openxmlformats.org/spreadsheetml/2006/main" count="2185" uniqueCount="88">
  <si>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</si>
  <si>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</si>
  <si>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</si>
  <si>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</si>
  <si>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</si>
  <si>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</si>
  <si>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</si>
  <si>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</si>
  <si>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</si>
  <si>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</si>
  <si>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</si>
  <si>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</si>
  <si>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</si>
  <si>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</si>
  <si>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</si>
  <si>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</si>
  <si>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</si>
  <si>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</si>
  <si>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</si>
  <si>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</si>
  <si>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</si>
  <si>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</si>
  <si>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</si>
  <si>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</si>
  <si>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</si>
  <si>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</si>
  <si>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</si>
  <si>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</si>
  <si>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</si>
  <si>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</si>
  <si>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</si>
  <si>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</si>
  <si>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</si>
  <si>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</si>
  <si>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</si>
  <si>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</si>
  <si>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</si>
  <si>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</si>
  <si>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</si>
  <si>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</si>
  <si>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</si>
  <si>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</si>
  <si>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</si>
  <si>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</si>
  <si>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</si>
  <si>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</si>
  <si>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</si>
  <si>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</si>
  <si>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</si>
  <si>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</si>
  <si>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</si>
  <si>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</si>
  <si>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</si>
  <si>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</si>
  <si>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</si>
  <si>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</si>
  <si>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</si>
  <si>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</si>
  <si>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</si>
  <si>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</si>
  <si>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</si>
  <si>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</si>
  <si>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</si>
  <si>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</si>
  <si>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</si>
  <si>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</si>
  <si>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</si>
  <si>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</si>
  <si>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</si>
  <si>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</si>
  <si>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</si>
  <si>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</si>
  <si>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</si>
  <si>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</si>
  <si>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</si>
  <si>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</si>
  <si>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</si>
  <si>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</si>
  <si>
    <t>за январь 2020 год</t>
  </si>
  <si>
    <t>за февраль 2020 год</t>
  </si>
  <si>
    <t>ЧОБУ "Чебаркульский лесхоз"</t>
  </si>
  <si>
    <t>за март 2020 год</t>
  </si>
  <si>
    <t>за апрель 2020 год</t>
  </si>
  <si>
    <t>за май 2020 год</t>
  </si>
  <si>
    <t>за июнь 2020 год</t>
  </si>
  <si>
    <t>на август 2020 год</t>
  </si>
  <si>
    <t>на сентябрь 2020 год</t>
  </si>
  <si>
    <t>,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</si>
</sst>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4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NumberFormat="1" applyFont="1" applyFill="1" applyBorder="1" applyAlignment="1" applyProtection="1">
      <alignment horizontal="center" vertical="top"/>
    </xf>
    <xf numFmtId="164" fontId="11" fillId="0" borderId="2" xfId="0" applyNumberFormat="1" applyFont="1" applyFill="1" applyBorder="1" applyAlignment="1" applyProtection="1">
      <alignment horizontal="center" vertical="top"/>
    </xf>
    <xf numFmtId="164" fontId="11" fillId="0" borderId="4" xfId="0" applyNumberFormat="1" applyFont="1" applyFill="1" applyBorder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165" fontId="12" fillId="0" borderId="2" xfId="4" applyNumberFormat="1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4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5" xfId="0" applyFont="1" applyFill="1" applyBorder="1"/>
    <xf numFmtId="0" fontId="13" fillId="0" borderId="6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24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90" t="s">
        <v>15</v>
      </c>
      <c r="B20" s="91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90"/>
      <c r="B21" s="91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90"/>
      <c r="B22" s="91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90"/>
      <c r="B23" s="91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90"/>
      <c r="B24" s="91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90"/>
      <c r="B25" s="91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90"/>
      <c r="B26" s="91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90"/>
      <c r="B27" s="91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90"/>
      <c r="B28" s="91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90"/>
      <c r="B29" s="91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90"/>
      <c r="B30" s="91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90"/>
      <c r="B31" s="91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90"/>
      <c r="B32" s="91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90"/>
      <c r="B33" s="91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90"/>
      <c r="B34" s="91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90"/>
      <c r="B35" s="91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90"/>
      <c r="B36" s="91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90"/>
      <c r="B37" s="91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90"/>
      <c r="B38" s="91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90"/>
      <c r="B39" s="91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90"/>
      <c r="B40" s="91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90"/>
      <c r="B41" s="91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90"/>
      <c r="B42" s="91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90"/>
      <c r="B43" s="91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90"/>
      <c r="B44" s="91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90"/>
      <c r="B45" s="91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90"/>
      <c r="B46" s="91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90"/>
      <c r="B47" s="91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90"/>
      <c r="B48" s="91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90"/>
      <c r="B49" s="91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90"/>
      <c r="B50" s="91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90"/>
      <c r="B51" s="91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90"/>
      <c r="B52" s="91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90"/>
      <c r="B53" s="91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90"/>
      <c r="B54" s="91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90"/>
      <c r="B55" s="91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90"/>
      <c r="B56" s="91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90"/>
      <c r="B57" s="91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90"/>
      <c r="B58" s="91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90"/>
      <c r="B59" s="91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90"/>
      <c r="B60" s="91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90"/>
      <c r="B61" s="91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90"/>
      <c r="B62" s="91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B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67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95"/>
      <c r="B21" s="96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95"/>
      <c r="B22" s="96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95"/>
      <c r="B23" s="96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95"/>
      <c r="B24" s="96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95"/>
      <c r="B25" s="96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95"/>
      <c r="B26" s="96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95"/>
      <c r="B27" s="96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95"/>
      <c r="B28" s="96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95"/>
      <c r="B29" s="96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95"/>
      <c r="B30" s="96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95"/>
      <c r="B31" s="96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95"/>
      <c r="B32" s="96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95"/>
      <c r="B33" s="96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95"/>
      <c r="B34" s="96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95"/>
      <c r="B35" s="96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95"/>
      <c r="B36" s="96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95"/>
      <c r="B37" s="96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95"/>
      <c r="B38" s="96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95"/>
      <c r="B39" s="96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95"/>
      <c r="B40" s="96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95"/>
      <c r="B41" s="96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95"/>
      <c r="B42" s="96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95"/>
      <c r="B43" s="96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95"/>
      <c r="B44" s="96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95"/>
      <c r="B45" s="96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95"/>
      <c r="B46" s="96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95"/>
      <c r="B47" s="96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95"/>
      <c r="B48" s="96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95"/>
      <c r="B49" s="96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95"/>
      <c r="B50" s="96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95"/>
      <c r="B51" s="96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95"/>
      <c r="B52" s="96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95"/>
      <c r="B53" s="96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95"/>
      <c r="B54" s="96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95"/>
      <c r="B55" s="96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95"/>
      <c r="B56" s="96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95"/>
      <c r="B57" s="96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95"/>
      <c r="B58" s="96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95"/>
      <c r="B59" s="96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95"/>
      <c r="B60" s="96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95"/>
      <c r="B61" s="96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95"/>
      <c r="B62" s="96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68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95"/>
      <c r="B22" s="96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95"/>
      <c r="B23" s="96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95"/>
      <c r="B24" s="96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95"/>
      <c r="B25" s="96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95"/>
      <c r="B26" s="96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95"/>
      <c r="B27" s="96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95"/>
      <c r="B28" s="96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95"/>
      <c r="B29" s="96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95"/>
      <c r="B30" s="96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95"/>
      <c r="B31" s="96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95"/>
      <c r="B32" s="96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95"/>
      <c r="B33" s="96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95"/>
      <c r="B34" s="96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95"/>
      <c r="B35" s="96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95"/>
      <c r="B36" s="96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95"/>
      <c r="B37" s="96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95"/>
      <c r="B38" s="96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95"/>
      <c r="B39" s="96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95"/>
      <c r="B40" s="96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95"/>
      <c r="B42" s="96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95"/>
      <c r="B43" s="96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95"/>
      <c r="B44" s="96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95"/>
      <c r="B45" s="96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95"/>
      <c r="B46" s="96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95"/>
      <c r="B47" s="96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95"/>
      <c r="B48" s="96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95"/>
      <c r="B49" s="96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95"/>
      <c r="B50" s="96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95"/>
      <c r="B51" s="96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95"/>
      <c r="B52" s="96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95"/>
      <c r="B53" s="96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95"/>
      <c r="B54" s="96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95"/>
      <c r="B55" s="96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95"/>
      <c r="B56" s="96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95"/>
      <c r="B57" s="96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95"/>
      <c r="B58" s="96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95"/>
      <c r="B59" s="96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95"/>
      <c r="B60" s="96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95"/>
      <c r="B61" s="96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95"/>
      <c r="B62" s="96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69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95"/>
      <c r="B22" s="96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95"/>
      <c r="B23" s="96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95"/>
      <c r="B24" s="96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95"/>
      <c r="B25" s="96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95"/>
      <c r="B26" s="96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95"/>
      <c r="B27" s="96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95"/>
      <c r="B28" s="96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95"/>
      <c r="B29" s="96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95"/>
      <c r="B30" s="96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95"/>
      <c r="B31" s="96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95"/>
      <c r="B32" s="96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95"/>
      <c r="B33" s="96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95"/>
      <c r="B37" s="96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95"/>
      <c r="B38" s="96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95"/>
      <c r="B39" s="96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95"/>
      <c r="B40" s="96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95"/>
      <c r="B42" s="96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95"/>
      <c r="B43" s="96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95"/>
      <c r="B44" s="96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95"/>
      <c r="B45" s="96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95"/>
      <c r="B46" s="96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95"/>
      <c r="B47" s="96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95"/>
      <c r="B48" s="96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95"/>
      <c r="B49" s="96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95"/>
      <c r="B50" s="96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95"/>
      <c r="B51" s="96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95"/>
      <c r="B52" s="96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95"/>
      <c r="B53" s="96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95"/>
      <c r="B54" s="96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95"/>
      <c r="B55" s="96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95"/>
      <c r="B56" s="96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95"/>
      <c r="B57" s="96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95"/>
      <c r="B58" s="96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95"/>
      <c r="B59" s="96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95"/>
      <c r="B60" s="96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95"/>
      <c r="B61" s="96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95"/>
      <c r="B62" s="96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11" workbookViewId="0">
      <selection activeCell="A1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70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95"/>
      <c r="B23" s="96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95"/>
      <c r="B24" s="96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95"/>
      <c r="B25" s="96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95"/>
      <c r="B26" s="96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95"/>
      <c r="B27" s="96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95"/>
      <c r="B28" s="96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95"/>
      <c r="B30" s="96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95"/>
      <c r="B38" s="96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95"/>
      <c r="B42" s="96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95"/>
      <c r="B43" s="96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95"/>
      <c r="B44" s="96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95"/>
      <c r="B45" s="96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95"/>
      <c r="B46" s="96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95"/>
      <c r="B47" s="96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95"/>
      <c r="B48" s="96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95"/>
      <c r="B49" s="96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95"/>
      <c r="B50" s="96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95"/>
      <c r="B51" s="96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95"/>
      <c r="B54" s="96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95"/>
      <c r="B55" s="96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95"/>
      <c r="B56" s="96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95"/>
      <c r="B57" s="96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95"/>
      <c r="B58" s="96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95"/>
      <c r="B59" s="96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95"/>
      <c r="B60" s="96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95"/>
      <c r="B61" s="96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95"/>
      <c r="B62" s="96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6" workbookViewId="0">
      <selection activeCell="A20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71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95"/>
      <c r="B23" s="96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95"/>
      <c r="B24" s="96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95"/>
      <c r="B25" s="96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95"/>
      <c r="B26" s="96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95"/>
      <c r="B27" s="96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95"/>
      <c r="B28" s="96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95"/>
      <c r="B30" s="96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95"/>
      <c r="B38" s="96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95"/>
      <c r="B42" s="96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95"/>
      <c r="B43" s="96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95"/>
      <c r="B44" s="96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95"/>
      <c r="B45" s="96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95"/>
      <c r="B46" s="96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95"/>
      <c r="B48" s="96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95"/>
      <c r="B49" s="96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95"/>
      <c r="B50" s="96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95"/>
      <c r="B51" s="96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95"/>
      <c r="B54" s="96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95"/>
      <c r="B55" s="96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95"/>
      <c r="B56" s="96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95"/>
      <c r="B57" s="96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95"/>
      <c r="B58" s="96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95"/>
      <c r="B59" s="9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5"/>
      <c r="B60" s="96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95"/>
      <c r="B61" s="96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95"/>
      <c r="B62" s="96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F54" sqref="F5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73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66.75</v>
      </c>
      <c r="G20" s="45">
        <f>E20-F20</f>
        <v>75.449000000000012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95"/>
      <c r="B23" s="96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95"/>
      <c r="B24" s="96"/>
      <c r="C24" s="33" t="s">
        <v>28</v>
      </c>
      <c r="D24" s="31" t="s">
        <v>57</v>
      </c>
      <c r="E24" s="47">
        <v>500</v>
      </c>
      <c r="F24" s="51">
        <v>320.5</v>
      </c>
      <c r="G24" s="45">
        <f t="shared" si="0"/>
        <v>179.5</v>
      </c>
    </row>
    <row r="25" spans="1:7">
      <c r="A25" s="95"/>
      <c r="B25" s="96"/>
      <c r="C25" s="30" t="s">
        <v>23</v>
      </c>
      <c r="D25" s="31" t="s">
        <v>58</v>
      </c>
      <c r="E25" s="47">
        <v>75.400000000000006</v>
      </c>
      <c r="F25" s="51">
        <v>56.186999999999998</v>
      </c>
      <c r="G25" s="45">
        <f t="shared" si="0"/>
        <v>19.213000000000008</v>
      </c>
    </row>
    <row r="26" spans="1:7">
      <c r="A26" s="95"/>
      <c r="B26" s="96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95"/>
      <c r="B27" s="96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95"/>
      <c r="B28" s="96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95"/>
      <c r="B30" s="96"/>
      <c r="C30" s="30" t="s">
        <v>17</v>
      </c>
      <c r="D30" s="31" t="s">
        <v>56</v>
      </c>
      <c r="E30" s="47">
        <v>2</v>
      </c>
      <c r="F30" s="53">
        <v>0.5</v>
      </c>
      <c r="G30" s="45">
        <f t="shared" si="0"/>
        <v>1.5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95"/>
      <c r="B38" s="96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285.61</v>
      </c>
      <c r="G41" s="45">
        <f t="shared" si="0"/>
        <v>-35.610000000000014</v>
      </c>
    </row>
    <row r="42" spans="1:7">
      <c r="A42" s="95"/>
      <c r="B42" s="96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95"/>
      <c r="B43" s="96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95"/>
      <c r="B44" s="96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95"/>
      <c r="B45" s="96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95"/>
      <c r="B46" s="96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95"/>
      <c r="B48" s="96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95"/>
      <c r="B49" s="96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95"/>
      <c r="B50" s="96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95"/>
      <c r="B51" s="96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0.3</v>
      </c>
      <c r="F53" s="49">
        <v>3.5000000000000003E-2</v>
      </c>
      <c r="G53" s="45">
        <f t="shared" si="0"/>
        <v>0.26500000000000001</v>
      </c>
    </row>
    <row r="54" spans="1:7">
      <c r="A54" s="95"/>
      <c r="B54" s="96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95"/>
      <c r="B55" s="96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95"/>
      <c r="B56" s="96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95"/>
      <c r="B57" s="96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95"/>
      <c r="B58" s="96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95"/>
      <c r="B59" s="9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5"/>
      <c r="B60" s="96"/>
      <c r="C60" s="41" t="s">
        <v>64</v>
      </c>
      <c r="D60" s="18" t="s">
        <v>55</v>
      </c>
      <c r="E60" s="25">
        <v>8</v>
      </c>
      <c r="F60" s="56">
        <v>2.5910000000000002</v>
      </c>
      <c r="G60" s="45">
        <f t="shared" si="0"/>
        <v>5.4089999999999998</v>
      </c>
    </row>
    <row r="61" spans="1:7">
      <c r="A61" s="95"/>
      <c r="B61" s="96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95"/>
      <c r="B62" s="96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1350.4539999999995</v>
      </c>
      <c r="F63" s="45">
        <f>SUM(F20:F62)</f>
        <v>738.62699999999995</v>
      </c>
      <c r="G63" s="45">
        <f t="shared" ref="G63" si="1">SUM(G20:G62)</f>
        <v>611.82699999999977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A10" workbookViewId="0">
      <selection activeCell="A10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72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30.353999999999999</v>
      </c>
      <c r="G20" s="45">
        <f>E20-F20</f>
        <v>111.84500000000001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95"/>
      <c r="B23" s="96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95"/>
      <c r="B24" s="96"/>
      <c r="C24" s="33" t="s">
        <v>28</v>
      </c>
      <c r="D24" s="31" t="s">
        <v>57</v>
      </c>
      <c r="E24" s="47">
        <v>500</v>
      </c>
      <c r="F24" s="51">
        <v>323.15699999999998</v>
      </c>
      <c r="G24" s="45">
        <f t="shared" si="0"/>
        <v>176.84300000000002</v>
      </c>
    </row>
    <row r="25" spans="1:7">
      <c r="A25" s="95"/>
      <c r="B25" s="96"/>
      <c r="C25" s="30" t="s">
        <v>23</v>
      </c>
      <c r="D25" s="31" t="s">
        <v>58</v>
      </c>
      <c r="E25" s="47">
        <v>67.900000000000006</v>
      </c>
      <c r="F25" s="51">
        <v>93.367999999999995</v>
      </c>
      <c r="G25" s="45">
        <f t="shared" si="0"/>
        <v>-25.467999999999989</v>
      </c>
    </row>
    <row r="26" spans="1:7">
      <c r="A26" s="95"/>
      <c r="B26" s="96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95"/>
      <c r="B27" s="96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95"/>
      <c r="B28" s="96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95"/>
      <c r="B30" s="96"/>
      <c r="C30" s="30" t="s">
        <v>17</v>
      </c>
      <c r="D30" s="31" t="s">
        <v>56</v>
      </c>
      <c r="E30" s="47">
        <v>1.9</v>
      </c>
      <c r="F30" s="53">
        <v>0.5</v>
      </c>
      <c r="G30" s="45">
        <f t="shared" si="0"/>
        <v>1.4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95"/>
      <c r="B38" s="96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269.88200000000001</v>
      </c>
      <c r="G41" s="45">
        <f t="shared" si="0"/>
        <v>-19.882000000000005</v>
      </c>
    </row>
    <row r="42" spans="1:7">
      <c r="A42" s="95"/>
      <c r="B42" s="96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95"/>
      <c r="B43" s="96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95"/>
      <c r="B44" s="96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95"/>
      <c r="B45" s="96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95"/>
      <c r="B46" s="96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95"/>
      <c r="B48" s="96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95"/>
      <c r="B49" s="96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95"/>
      <c r="B50" s="96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95"/>
      <c r="B51" s="96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0.3</v>
      </c>
      <c r="F53" s="49">
        <v>2.1999999999999999E-2</v>
      </c>
      <c r="G53" s="45">
        <f t="shared" si="0"/>
        <v>0.27799999999999997</v>
      </c>
    </row>
    <row r="54" spans="1:7">
      <c r="A54" s="95"/>
      <c r="B54" s="96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95"/>
      <c r="B55" s="96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95"/>
      <c r="B56" s="96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95"/>
      <c r="B57" s="96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95"/>
      <c r="B58" s="96"/>
      <c r="C58" s="42" t="s">
        <v>63</v>
      </c>
      <c r="D58" s="18" t="s">
        <v>57</v>
      </c>
      <c r="E58" s="45">
        <v>113</v>
      </c>
      <c r="F58" s="56">
        <v>403</v>
      </c>
      <c r="G58" s="27">
        <f>E58-F58</f>
        <v>-290</v>
      </c>
    </row>
    <row r="59" spans="1:7">
      <c r="A59" s="95"/>
      <c r="B59" s="9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5"/>
      <c r="B60" s="96"/>
      <c r="C60" s="41" t="s">
        <v>64</v>
      </c>
      <c r="D60" s="18" t="s">
        <v>55</v>
      </c>
      <c r="E60" s="25">
        <v>8</v>
      </c>
      <c r="F60" s="56">
        <v>2.6269999999999998</v>
      </c>
      <c r="G60" s="45">
        <f t="shared" si="0"/>
        <v>5.3730000000000002</v>
      </c>
    </row>
    <row r="61" spans="1:7">
      <c r="A61" s="95"/>
      <c r="B61" s="96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95"/>
      <c r="B62" s="96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1342.8539999999996</v>
      </c>
      <c r="F63" s="45">
        <f>SUM(F20:F62)</f>
        <v>1129.364</v>
      </c>
      <c r="G63" s="45">
        <f t="shared" ref="G63" si="1">SUM(G20:G62)</f>
        <v>213.4899999999999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74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62">
        <v>160.19999999999999</v>
      </c>
      <c r="F20" s="63">
        <v>291.42</v>
      </c>
      <c r="G20" s="57">
        <f>E20-F20</f>
        <v>-131.22000000000003</v>
      </c>
    </row>
    <row r="21" spans="1:7">
      <c r="A21" s="95"/>
      <c r="B21" s="96"/>
      <c r="C21" s="33" t="s">
        <v>26</v>
      </c>
      <c r="D21" s="31" t="s">
        <v>55</v>
      </c>
      <c r="E21" s="62">
        <v>250</v>
      </c>
      <c r="F21" s="64">
        <v>22.196000000000002</v>
      </c>
      <c r="G21" s="57">
        <f t="shared" ref="G21:G62" si="0">E21-F21</f>
        <v>227.804</v>
      </c>
    </row>
    <row r="22" spans="1:7">
      <c r="A22" s="95"/>
      <c r="B22" s="96"/>
      <c r="C22" s="30" t="s">
        <v>27</v>
      </c>
      <c r="D22" s="31" t="s">
        <v>56</v>
      </c>
      <c r="E22" s="62">
        <v>2.2949999999999999</v>
      </c>
      <c r="F22" s="65">
        <v>1.2</v>
      </c>
      <c r="G22" s="57">
        <f t="shared" si="0"/>
        <v>1.095</v>
      </c>
    </row>
    <row r="23" spans="1:7">
      <c r="A23" s="95"/>
      <c r="B23" s="96"/>
      <c r="C23" s="30" t="s">
        <v>18</v>
      </c>
      <c r="D23" s="31" t="s">
        <v>56</v>
      </c>
      <c r="E23" s="62">
        <v>2</v>
      </c>
      <c r="F23" s="65"/>
      <c r="G23" s="57">
        <f t="shared" si="0"/>
        <v>2</v>
      </c>
    </row>
    <row r="24" spans="1:7">
      <c r="A24" s="95"/>
      <c r="B24" s="96"/>
      <c r="C24" s="33" t="s">
        <v>28</v>
      </c>
      <c r="D24" s="31" t="s">
        <v>57</v>
      </c>
      <c r="E24" s="62">
        <v>600</v>
      </c>
      <c r="F24" s="66">
        <v>507.90100000000001</v>
      </c>
      <c r="G24" s="57">
        <f t="shared" si="0"/>
        <v>92.09899999999999</v>
      </c>
    </row>
    <row r="25" spans="1:7">
      <c r="A25" s="95"/>
      <c r="B25" s="96"/>
      <c r="C25" s="30" t="s">
        <v>23</v>
      </c>
      <c r="D25" s="31" t="s">
        <v>58</v>
      </c>
      <c r="E25" s="62">
        <v>80.400000000000006</v>
      </c>
      <c r="F25" s="66">
        <v>123.30500000000001</v>
      </c>
      <c r="G25" s="57">
        <f t="shared" si="0"/>
        <v>-42.905000000000001</v>
      </c>
    </row>
    <row r="26" spans="1:7">
      <c r="A26" s="95"/>
      <c r="B26" s="96"/>
      <c r="C26" s="30" t="s">
        <v>21</v>
      </c>
      <c r="D26" s="31" t="s">
        <v>59</v>
      </c>
      <c r="E26" s="62">
        <v>0.95</v>
      </c>
      <c r="F26" s="65">
        <v>1.0449999999999999</v>
      </c>
      <c r="G26" s="57">
        <f t="shared" si="0"/>
        <v>-9.4999999999999973E-2</v>
      </c>
    </row>
    <row r="27" spans="1:7">
      <c r="A27" s="95"/>
      <c r="B27" s="96"/>
      <c r="C27" s="30" t="s">
        <v>29</v>
      </c>
      <c r="D27" s="31" t="s">
        <v>59</v>
      </c>
      <c r="E27" s="62">
        <v>0.15</v>
      </c>
      <c r="F27" s="65">
        <v>0.16500000000000001</v>
      </c>
      <c r="G27" s="57">
        <f t="shared" si="0"/>
        <v>-1.5000000000000013E-2</v>
      </c>
    </row>
    <row r="28" spans="1:7">
      <c r="A28" s="95"/>
      <c r="B28" s="96"/>
      <c r="C28" s="30" t="s">
        <v>30</v>
      </c>
      <c r="D28" s="31" t="s">
        <v>56</v>
      </c>
      <c r="E28" s="62">
        <v>0.6</v>
      </c>
      <c r="F28" s="65">
        <v>0.66</v>
      </c>
      <c r="G28" s="57">
        <f t="shared" si="0"/>
        <v>-6.0000000000000053E-2</v>
      </c>
    </row>
    <row r="29" spans="1:7">
      <c r="A29" s="95"/>
      <c r="B29" s="96"/>
      <c r="C29" s="33" t="s">
        <v>31</v>
      </c>
      <c r="D29" s="31" t="s">
        <v>56</v>
      </c>
      <c r="E29" s="62">
        <v>0</v>
      </c>
      <c r="F29" s="65">
        <v>0.2</v>
      </c>
      <c r="G29" s="57">
        <f t="shared" si="0"/>
        <v>-0.2</v>
      </c>
    </row>
    <row r="30" spans="1:7">
      <c r="A30" s="95"/>
      <c r="B30" s="96"/>
      <c r="C30" s="30" t="s">
        <v>17</v>
      </c>
      <c r="D30" s="31" t="s">
        <v>56</v>
      </c>
      <c r="E30" s="62">
        <v>3.8</v>
      </c>
      <c r="F30" s="64">
        <v>1.8</v>
      </c>
      <c r="G30" s="57">
        <f t="shared" si="0"/>
        <v>1.9999999999999998</v>
      </c>
    </row>
    <row r="31" spans="1:7">
      <c r="A31" s="95"/>
      <c r="B31" s="96"/>
      <c r="C31" s="30" t="s">
        <v>32</v>
      </c>
      <c r="D31" s="31" t="s">
        <v>59</v>
      </c>
      <c r="E31" s="62"/>
      <c r="F31" s="67"/>
      <c r="G31" s="57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62">
        <v>0.3</v>
      </c>
      <c r="F32" s="63">
        <v>0.33</v>
      </c>
      <c r="G32" s="57">
        <f t="shared" si="0"/>
        <v>-3.0000000000000027E-2</v>
      </c>
    </row>
    <row r="33" spans="1:7">
      <c r="A33" s="95"/>
      <c r="B33" s="96"/>
      <c r="C33" s="30" t="s">
        <v>34</v>
      </c>
      <c r="D33" s="31" t="s">
        <v>59</v>
      </c>
      <c r="E33" s="62">
        <v>0.04</v>
      </c>
      <c r="F33" s="64">
        <v>4.3999999999999997E-2</v>
      </c>
      <c r="G33" s="57">
        <f t="shared" si="0"/>
        <v>-3.9999999999999966E-3</v>
      </c>
    </row>
    <row r="34" spans="1:7">
      <c r="A34" s="95"/>
      <c r="B34" s="96"/>
      <c r="C34" s="30" t="s">
        <v>35</v>
      </c>
      <c r="D34" s="31" t="s">
        <v>59</v>
      </c>
      <c r="E34" s="62">
        <v>0.63</v>
      </c>
      <c r="F34" s="63"/>
      <c r="G34" s="57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62">
        <v>0.3</v>
      </c>
      <c r="F35" s="64">
        <v>0.33</v>
      </c>
      <c r="G35" s="57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62">
        <v>0.05</v>
      </c>
      <c r="F36" s="63"/>
      <c r="G36" s="57">
        <f t="shared" si="0"/>
        <v>0.05</v>
      </c>
    </row>
    <row r="37" spans="1:7">
      <c r="A37" s="95"/>
      <c r="B37" s="96"/>
      <c r="C37" s="30" t="s">
        <v>38</v>
      </c>
      <c r="D37" s="31" t="s">
        <v>59</v>
      </c>
      <c r="E37" s="62">
        <v>0.12</v>
      </c>
      <c r="F37" s="64">
        <v>0.13200000000000001</v>
      </c>
      <c r="G37" s="57">
        <f t="shared" si="0"/>
        <v>-1.2000000000000011E-2</v>
      </c>
    </row>
    <row r="38" spans="1:7">
      <c r="A38" s="95"/>
      <c r="B38" s="96"/>
      <c r="C38" s="30" t="s">
        <v>39</v>
      </c>
      <c r="D38" s="31" t="s">
        <v>59</v>
      </c>
      <c r="E38" s="62">
        <v>0.09</v>
      </c>
      <c r="F38" s="64"/>
      <c r="G38" s="57">
        <f t="shared" si="0"/>
        <v>0.09</v>
      </c>
    </row>
    <row r="39" spans="1:7">
      <c r="A39" s="95"/>
      <c r="B39" s="96"/>
      <c r="C39" s="30" t="s">
        <v>40</v>
      </c>
      <c r="D39" s="31" t="s">
        <v>59</v>
      </c>
      <c r="E39" s="62">
        <v>5.3999999999999999E-2</v>
      </c>
      <c r="F39" s="63">
        <v>0.03</v>
      </c>
      <c r="G39" s="57">
        <f t="shared" si="0"/>
        <v>2.4E-2</v>
      </c>
    </row>
    <row r="40" spans="1:7">
      <c r="A40" s="95"/>
      <c r="B40" s="96"/>
      <c r="C40" s="30" t="s">
        <v>41</v>
      </c>
      <c r="D40" s="31" t="s">
        <v>56</v>
      </c>
      <c r="E40" s="62"/>
      <c r="F40" s="64"/>
      <c r="G40" s="57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62">
        <v>250</v>
      </c>
      <c r="F41" s="63">
        <v>244.00399999999999</v>
      </c>
      <c r="G41" s="57">
        <f t="shared" si="0"/>
        <v>5.9960000000000093</v>
      </c>
    </row>
    <row r="42" spans="1:7">
      <c r="A42" s="95"/>
      <c r="B42" s="96"/>
      <c r="C42" s="30" t="s">
        <v>20</v>
      </c>
      <c r="D42" s="31" t="s">
        <v>59</v>
      </c>
      <c r="E42" s="62">
        <v>0.6</v>
      </c>
      <c r="F42" s="63">
        <v>0.23</v>
      </c>
      <c r="G42" s="57">
        <f t="shared" si="0"/>
        <v>0.37</v>
      </c>
    </row>
    <row r="43" spans="1:7">
      <c r="A43" s="95"/>
      <c r="B43" s="96"/>
      <c r="C43" s="30" t="s">
        <v>43</v>
      </c>
      <c r="D43" s="31" t="s">
        <v>59</v>
      </c>
      <c r="E43" s="62">
        <v>5.3999999999999999E-2</v>
      </c>
      <c r="F43" s="63">
        <v>5.8000000000000003E-2</v>
      </c>
      <c r="G43" s="57">
        <f t="shared" si="0"/>
        <v>-4.0000000000000036E-3</v>
      </c>
    </row>
    <row r="44" spans="1:7">
      <c r="A44" s="95"/>
      <c r="B44" s="96"/>
      <c r="C44" s="30" t="s">
        <v>44</v>
      </c>
      <c r="D44" s="31" t="s">
        <v>59</v>
      </c>
      <c r="E44" s="62">
        <v>0.1</v>
      </c>
      <c r="F44" s="63">
        <v>0.105</v>
      </c>
      <c r="G44" s="57">
        <f t="shared" si="0"/>
        <v>-4.9999999999999906E-3</v>
      </c>
    </row>
    <row r="45" spans="1:7">
      <c r="A45" s="95"/>
      <c r="B45" s="96"/>
      <c r="C45" s="30" t="s">
        <v>19</v>
      </c>
      <c r="D45" s="31" t="s">
        <v>56</v>
      </c>
      <c r="E45" s="62">
        <v>0.5</v>
      </c>
      <c r="F45" s="64">
        <v>0.55000000000000004</v>
      </c>
      <c r="G45" s="57">
        <f t="shared" si="0"/>
        <v>-5.0000000000000044E-2</v>
      </c>
    </row>
    <row r="46" spans="1:7">
      <c r="A46" s="95"/>
      <c r="B46" s="96"/>
      <c r="C46" s="30" t="s">
        <v>45</v>
      </c>
      <c r="D46" s="31" t="s">
        <v>59</v>
      </c>
      <c r="E46" s="62">
        <v>0.1</v>
      </c>
      <c r="F46" s="64"/>
      <c r="G46" s="57">
        <f t="shared" si="0"/>
        <v>0.1</v>
      </c>
    </row>
    <row r="47" spans="1:7">
      <c r="A47" s="95"/>
      <c r="B47" s="96"/>
      <c r="C47" s="30" t="s">
        <v>46</v>
      </c>
      <c r="D47" s="31" t="s">
        <v>59</v>
      </c>
      <c r="E47" s="62">
        <v>3.1E-2</v>
      </c>
      <c r="F47" s="64">
        <v>3.2000000000000001E-2</v>
      </c>
      <c r="G47" s="57">
        <f t="shared" si="0"/>
        <v>-1.0000000000000009E-3</v>
      </c>
    </row>
    <row r="48" spans="1:7">
      <c r="A48" s="95"/>
      <c r="B48" s="96"/>
      <c r="C48" s="30" t="s">
        <v>47</v>
      </c>
      <c r="D48" s="31" t="s">
        <v>59</v>
      </c>
      <c r="E48" s="62">
        <v>0.36</v>
      </c>
      <c r="F48" s="64">
        <v>0.39600000000000002</v>
      </c>
      <c r="G48" s="57">
        <f t="shared" si="0"/>
        <v>-3.6000000000000032E-2</v>
      </c>
    </row>
    <row r="49" spans="1:7">
      <c r="A49" s="95"/>
      <c r="B49" s="96"/>
      <c r="C49" s="30" t="s">
        <v>48</v>
      </c>
      <c r="D49" s="31" t="s">
        <v>59</v>
      </c>
      <c r="E49" s="62">
        <v>0.12</v>
      </c>
      <c r="F49" s="64"/>
      <c r="G49" s="57">
        <f t="shared" si="0"/>
        <v>0.12</v>
      </c>
    </row>
    <row r="50" spans="1:7">
      <c r="A50" s="95"/>
      <c r="B50" s="96"/>
      <c r="C50" s="30" t="s">
        <v>49</v>
      </c>
      <c r="D50" s="31" t="s">
        <v>59</v>
      </c>
      <c r="E50" s="62">
        <v>0.12</v>
      </c>
      <c r="F50" s="64"/>
      <c r="G50" s="57">
        <f t="shared" si="0"/>
        <v>0.12</v>
      </c>
    </row>
    <row r="51" spans="1:7">
      <c r="A51" s="95"/>
      <c r="B51" s="96"/>
      <c r="C51" s="30" t="s">
        <v>50</v>
      </c>
      <c r="D51" s="31" t="s">
        <v>59</v>
      </c>
      <c r="E51" s="62">
        <v>0.3</v>
      </c>
      <c r="F51" s="64"/>
      <c r="G51" s="57">
        <f t="shared" si="0"/>
        <v>0.3</v>
      </c>
    </row>
    <row r="52" spans="1:7">
      <c r="A52" s="95"/>
      <c r="B52" s="96"/>
      <c r="C52" s="30" t="s">
        <v>22</v>
      </c>
      <c r="D52" s="31" t="s">
        <v>59</v>
      </c>
      <c r="E52" s="62">
        <v>0.121</v>
      </c>
      <c r="F52" s="64"/>
      <c r="G52" s="57">
        <f t="shared" si="0"/>
        <v>0.121</v>
      </c>
    </row>
    <row r="53" spans="1:7">
      <c r="A53" s="95"/>
      <c r="B53" s="96"/>
      <c r="C53" s="30" t="s">
        <v>51</v>
      </c>
      <c r="D53" s="31" t="s">
        <v>59</v>
      </c>
      <c r="E53" s="62">
        <v>0.5</v>
      </c>
      <c r="F53" s="64">
        <v>2.8000000000000001E-2</v>
      </c>
      <c r="G53" s="57">
        <f t="shared" si="0"/>
        <v>0.47199999999999998</v>
      </c>
    </row>
    <row r="54" spans="1:7">
      <c r="A54" s="95"/>
      <c r="B54" s="96"/>
      <c r="C54" s="30" t="s">
        <v>52</v>
      </c>
      <c r="D54" s="31" t="s">
        <v>59</v>
      </c>
      <c r="E54" s="62">
        <v>0.2</v>
      </c>
      <c r="F54" s="64"/>
      <c r="G54" s="57">
        <f t="shared" si="0"/>
        <v>0.2</v>
      </c>
    </row>
    <row r="55" spans="1:7">
      <c r="A55" s="95"/>
      <c r="B55" s="96"/>
      <c r="C55" s="30" t="s">
        <v>53</v>
      </c>
      <c r="D55" s="31" t="s">
        <v>59</v>
      </c>
      <c r="E55" s="62">
        <v>0.12</v>
      </c>
      <c r="F55" s="64">
        <v>0.1</v>
      </c>
      <c r="G55" s="57">
        <f t="shared" si="0"/>
        <v>1.999999999999999E-2</v>
      </c>
    </row>
    <row r="56" spans="1:7">
      <c r="A56" s="95"/>
      <c r="B56" s="96"/>
      <c r="C56" s="41" t="s">
        <v>60</v>
      </c>
      <c r="D56" s="18" t="s">
        <v>57</v>
      </c>
      <c r="E56" s="57">
        <v>21</v>
      </c>
      <c r="F56" s="68">
        <v>62.4</v>
      </c>
      <c r="G56" s="57">
        <f t="shared" si="0"/>
        <v>-41.4</v>
      </c>
    </row>
    <row r="57" spans="1:7">
      <c r="A57" s="95"/>
      <c r="B57" s="96"/>
      <c r="C57" s="41" t="s">
        <v>61</v>
      </c>
      <c r="D57" s="18" t="s">
        <v>57</v>
      </c>
      <c r="E57" s="25">
        <v>43</v>
      </c>
      <c r="F57" s="68">
        <v>99.3</v>
      </c>
      <c r="G57" s="57">
        <f t="shared" si="0"/>
        <v>-56.3</v>
      </c>
    </row>
    <row r="58" spans="1:7">
      <c r="A58" s="95"/>
      <c r="B58" s="96"/>
      <c r="C58" s="42" t="s">
        <v>63</v>
      </c>
      <c r="D58" s="18" t="s">
        <v>57</v>
      </c>
      <c r="E58" s="57">
        <v>659</v>
      </c>
      <c r="F58" s="68">
        <v>708</v>
      </c>
      <c r="G58" s="27">
        <f>E58-F58</f>
        <v>-49</v>
      </c>
    </row>
    <row r="59" spans="1:7">
      <c r="A59" s="95"/>
      <c r="B59" s="96"/>
      <c r="C59" s="41" t="s">
        <v>62</v>
      </c>
      <c r="D59" s="18" t="s">
        <v>57</v>
      </c>
      <c r="E59" s="26">
        <v>24</v>
      </c>
      <c r="F59" s="68">
        <v>80.099999999999994</v>
      </c>
      <c r="G59" s="27">
        <f>E59-F59</f>
        <v>-56.099999999999994</v>
      </c>
    </row>
    <row r="60" spans="1:7">
      <c r="A60" s="95"/>
      <c r="B60" s="96"/>
      <c r="C60" s="41" t="s">
        <v>64</v>
      </c>
      <c r="D60" s="18" t="s">
        <v>55</v>
      </c>
      <c r="E60" s="25">
        <v>21</v>
      </c>
      <c r="F60" s="68">
        <v>35.6</v>
      </c>
      <c r="G60" s="57">
        <f t="shared" si="0"/>
        <v>-14.600000000000001</v>
      </c>
    </row>
    <row r="61" spans="1:7">
      <c r="A61" s="95"/>
      <c r="B61" s="96"/>
      <c r="C61" s="41" t="s">
        <v>65</v>
      </c>
      <c r="D61" s="18" t="s">
        <v>59</v>
      </c>
      <c r="E61" s="25"/>
      <c r="F61" s="68">
        <v>0.2</v>
      </c>
      <c r="G61" s="57">
        <f t="shared" si="0"/>
        <v>-0.2</v>
      </c>
    </row>
    <row r="62" spans="1:7">
      <c r="A62" s="95"/>
      <c r="B62" s="96"/>
      <c r="C62" s="41" t="s">
        <v>66</v>
      </c>
      <c r="D62" s="18" t="s">
        <v>55</v>
      </c>
      <c r="E62" s="25"/>
      <c r="F62" s="68"/>
      <c r="G62" s="57">
        <f t="shared" si="0"/>
        <v>0</v>
      </c>
    </row>
    <row r="63" spans="1:7">
      <c r="E63" s="45">
        <f>SUM(E20:E62)</f>
        <v>2123.204999999999</v>
      </c>
      <c r="F63" s="45">
        <f>SUM(F20:F62)</f>
        <v>2181.8609999999994</v>
      </c>
      <c r="G63" s="45">
        <f t="shared" ref="G63" si="1">SUM(G20:G62)</f>
        <v>-58.655999999999956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topLeftCell="B31" workbookViewId="0">
      <selection activeCell="E68" sqref="E68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75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310.7</v>
      </c>
      <c r="F20" s="48">
        <v>291.42</v>
      </c>
      <c r="G20" s="45">
        <f>E20-F20</f>
        <v>19.279999999999973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>
        <v>22.196000000000002</v>
      </c>
      <c r="G21" s="45">
        <f t="shared" ref="G21:G62" si="0">E21-F21</f>
        <v>227.804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>
        <v>1.2</v>
      </c>
      <c r="G22" s="45">
        <f t="shared" si="0"/>
        <v>1.095</v>
      </c>
    </row>
    <row r="23" spans="1:7">
      <c r="A23" s="95"/>
      <c r="B23" s="96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95"/>
      <c r="B24" s="96"/>
      <c r="C24" s="33" t="s">
        <v>28</v>
      </c>
      <c r="D24" s="31" t="s">
        <v>57</v>
      </c>
      <c r="E24" s="47">
        <v>1100</v>
      </c>
      <c r="F24" s="51">
        <v>507.90100000000001</v>
      </c>
      <c r="G24" s="45">
        <f t="shared" si="0"/>
        <v>592.09899999999993</v>
      </c>
    </row>
    <row r="25" spans="1:7">
      <c r="A25" s="95"/>
      <c r="B25" s="96"/>
      <c r="C25" s="30" t="s">
        <v>23</v>
      </c>
      <c r="D25" s="31" t="s">
        <v>58</v>
      </c>
      <c r="E25" s="47">
        <v>119.7</v>
      </c>
      <c r="F25" s="51">
        <v>123.30500000000001</v>
      </c>
      <c r="G25" s="45">
        <f t="shared" si="0"/>
        <v>-3.605000000000004</v>
      </c>
    </row>
    <row r="26" spans="1:7">
      <c r="A26" s="95"/>
      <c r="B26" s="96"/>
      <c r="C26" s="30" t="s">
        <v>21</v>
      </c>
      <c r="D26" s="31" t="s">
        <v>59</v>
      </c>
      <c r="E26" s="47">
        <v>1.9</v>
      </c>
      <c r="F26" s="50">
        <v>1.0449999999999999</v>
      </c>
      <c r="G26" s="45">
        <f t="shared" si="0"/>
        <v>0.85499999999999998</v>
      </c>
    </row>
    <row r="27" spans="1:7">
      <c r="A27" s="95"/>
      <c r="B27" s="96"/>
      <c r="C27" s="30" t="s">
        <v>29</v>
      </c>
      <c r="D27" s="31" t="s">
        <v>59</v>
      </c>
      <c r="E27" s="47">
        <v>0.62</v>
      </c>
      <c r="F27" s="50">
        <v>0.16500000000000001</v>
      </c>
      <c r="G27" s="45">
        <f t="shared" si="0"/>
        <v>0.45499999999999996</v>
      </c>
    </row>
    <row r="28" spans="1:7">
      <c r="A28" s="95"/>
      <c r="B28" s="96"/>
      <c r="C28" s="30" t="s">
        <v>30</v>
      </c>
      <c r="D28" s="31" t="s">
        <v>56</v>
      </c>
      <c r="E28" s="47">
        <v>2</v>
      </c>
      <c r="F28" s="50">
        <v>0.66</v>
      </c>
      <c r="G28" s="45">
        <f t="shared" si="0"/>
        <v>1.3399999999999999</v>
      </c>
    </row>
    <row r="29" spans="1:7">
      <c r="A29" s="95"/>
      <c r="B29" s="96"/>
      <c r="C29" s="33" t="s">
        <v>31</v>
      </c>
      <c r="D29" s="31" t="s">
        <v>56</v>
      </c>
      <c r="E29" s="47">
        <v>1.5</v>
      </c>
      <c r="F29" s="50">
        <v>0.2</v>
      </c>
      <c r="G29" s="45">
        <f t="shared" si="0"/>
        <v>1.3</v>
      </c>
    </row>
    <row r="30" spans="1:7">
      <c r="A30" s="95"/>
      <c r="B30" s="96"/>
      <c r="C30" s="30" t="s">
        <v>17</v>
      </c>
      <c r="D30" s="31" t="s">
        <v>56</v>
      </c>
      <c r="E30" s="47">
        <v>3.1</v>
      </c>
      <c r="F30" s="53">
        <v>1.8</v>
      </c>
      <c r="G30" s="45">
        <f t="shared" si="0"/>
        <v>1.3</v>
      </c>
    </row>
    <row r="31" spans="1:7">
      <c r="A31" s="95"/>
      <c r="B31" s="96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95"/>
      <c r="B32" s="96"/>
      <c r="C32" s="30" t="s">
        <v>33</v>
      </c>
      <c r="D32" s="31" t="s">
        <v>59</v>
      </c>
      <c r="E32" s="47">
        <v>0.4</v>
      </c>
      <c r="F32" s="48">
        <v>0.33</v>
      </c>
      <c r="G32" s="45">
        <f t="shared" si="0"/>
        <v>7.0000000000000007E-2</v>
      </c>
    </row>
    <row r="33" spans="1:7">
      <c r="A33" s="95"/>
      <c r="B33" s="96"/>
      <c r="C33" s="30" t="s">
        <v>34</v>
      </c>
      <c r="D33" s="31" t="s">
        <v>59</v>
      </c>
      <c r="E33" s="47">
        <v>0.2</v>
      </c>
      <c r="F33" s="53">
        <v>4.3999999999999997E-2</v>
      </c>
      <c r="G33" s="45">
        <f t="shared" si="0"/>
        <v>0.15600000000000003</v>
      </c>
    </row>
    <row r="34" spans="1:7">
      <c r="A34" s="95"/>
      <c r="B34" s="96"/>
      <c r="C34" s="30" t="s">
        <v>35</v>
      </c>
      <c r="D34" s="31" t="s">
        <v>59</v>
      </c>
      <c r="E34" s="47">
        <v>11.2</v>
      </c>
      <c r="F34" s="48"/>
      <c r="G34" s="45">
        <f t="shared" si="0"/>
        <v>11.2</v>
      </c>
    </row>
    <row r="35" spans="1:7">
      <c r="A35" s="95"/>
      <c r="B35" s="96"/>
      <c r="C35" s="30" t="s">
        <v>36</v>
      </c>
      <c r="D35" s="31" t="s">
        <v>56</v>
      </c>
      <c r="E35" s="47">
        <v>9.6999999999999993</v>
      </c>
      <c r="F35" s="53">
        <v>0.33</v>
      </c>
      <c r="G35" s="45">
        <f t="shared" si="0"/>
        <v>9.3699999999999992</v>
      </c>
    </row>
    <row r="36" spans="1:7">
      <c r="A36" s="95"/>
      <c r="B36" s="96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95"/>
      <c r="B37" s="96"/>
      <c r="C37" s="30" t="s">
        <v>38</v>
      </c>
      <c r="D37" s="31" t="s">
        <v>59</v>
      </c>
      <c r="E37" s="47">
        <v>0.248</v>
      </c>
      <c r="F37" s="53">
        <v>0.13200000000000001</v>
      </c>
      <c r="G37" s="45">
        <f t="shared" si="0"/>
        <v>0.11599999999999999</v>
      </c>
    </row>
    <row r="38" spans="1:7">
      <c r="A38" s="95"/>
      <c r="B38" s="96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95"/>
      <c r="B39" s="96"/>
      <c r="C39" s="30" t="s">
        <v>40</v>
      </c>
      <c r="D39" s="31" t="s">
        <v>59</v>
      </c>
      <c r="E39" s="47">
        <v>0.4</v>
      </c>
      <c r="F39" s="48">
        <v>0.03</v>
      </c>
      <c r="G39" s="45">
        <f t="shared" si="0"/>
        <v>0.37</v>
      </c>
    </row>
    <row r="40" spans="1:7">
      <c r="A40" s="95"/>
      <c r="B40" s="96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69">
        <v>244.00399999999999</v>
      </c>
      <c r="G41" s="45">
        <f t="shared" si="0"/>
        <v>5.9960000000000093</v>
      </c>
    </row>
    <row r="42" spans="1:7">
      <c r="A42" s="95"/>
      <c r="B42" s="96"/>
      <c r="C42" s="30" t="s">
        <v>20</v>
      </c>
      <c r="D42" s="31" t="s">
        <v>59</v>
      </c>
      <c r="E42" s="47">
        <v>1.9410000000000001</v>
      </c>
      <c r="F42" s="55">
        <v>0.23</v>
      </c>
      <c r="G42" s="45">
        <f t="shared" si="0"/>
        <v>1.7110000000000001</v>
      </c>
    </row>
    <row r="43" spans="1:7">
      <c r="A43" s="95"/>
      <c r="B43" s="96"/>
      <c r="C43" s="30" t="s">
        <v>43</v>
      </c>
      <c r="D43" s="31" t="s">
        <v>59</v>
      </c>
      <c r="E43" s="47">
        <v>0.4</v>
      </c>
      <c r="F43" s="55">
        <v>5.8000000000000003E-2</v>
      </c>
      <c r="G43" s="45">
        <f t="shared" si="0"/>
        <v>0.34200000000000003</v>
      </c>
    </row>
    <row r="44" spans="1:7">
      <c r="A44" s="95"/>
      <c r="B44" s="96"/>
      <c r="C44" s="30" t="s">
        <v>44</v>
      </c>
      <c r="D44" s="31" t="s">
        <v>59</v>
      </c>
      <c r="E44" s="47">
        <v>0.2</v>
      </c>
      <c r="F44" s="55">
        <v>0.105</v>
      </c>
      <c r="G44" s="45">
        <f t="shared" si="0"/>
        <v>9.5000000000000015E-2</v>
      </c>
    </row>
    <row r="45" spans="1:7">
      <c r="A45" s="95"/>
      <c r="B45" s="96"/>
      <c r="C45" s="30" t="s">
        <v>19</v>
      </c>
      <c r="D45" s="31" t="s">
        <v>56</v>
      </c>
      <c r="E45" s="47">
        <v>1</v>
      </c>
      <c r="F45" s="49">
        <v>0.55000000000000004</v>
      </c>
      <c r="G45" s="45">
        <f t="shared" si="0"/>
        <v>0.44999999999999996</v>
      </c>
    </row>
    <row r="46" spans="1:7">
      <c r="A46" s="95"/>
      <c r="B46" s="96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95"/>
      <c r="B47" s="96"/>
      <c r="C47" s="30" t="s">
        <v>46</v>
      </c>
      <c r="D47" s="31" t="s">
        <v>59</v>
      </c>
      <c r="E47" s="47">
        <v>0.2</v>
      </c>
      <c r="F47" s="49">
        <v>3.2000000000000001E-2</v>
      </c>
      <c r="G47" s="45">
        <f t="shared" si="0"/>
        <v>0.16800000000000001</v>
      </c>
    </row>
    <row r="48" spans="1:7">
      <c r="A48" s="95"/>
      <c r="B48" s="96"/>
      <c r="C48" s="30" t="s">
        <v>47</v>
      </c>
      <c r="D48" s="31" t="s">
        <v>59</v>
      </c>
      <c r="E48" s="47">
        <v>1.55</v>
      </c>
      <c r="F48" s="49">
        <v>0.39600000000000002</v>
      </c>
      <c r="G48" s="45">
        <f t="shared" si="0"/>
        <v>1.1539999999999999</v>
      </c>
    </row>
    <row r="49" spans="1:7">
      <c r="A49" s="95"/>
      <c r="B49" s="96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95"/>
      <c r="B50" s="96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95"/>
      <c r="B51" s="96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95"/>
      <c r="B52" s="96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95"/>
      <c r="B53" s="96"/>
      <c r="C53" s="30" t="s">
        <v>51</v>
      </c>
      <c r="D53" s="31" t="s">
        <v>59</v>
      </c>
      <c r="E53" s="47">
        <v>0.9</v>
      </c>
      <c r="F53" s="49">
        <v>2.8000000000000001E-2</v>
      </c>
      <c r="G53" s="45">
        <f t="shared" si="0"/>
        <v>0.872</v>
      </c>
    </row>
    <row r="54" spans="1:7">
      <c r="A54" s="95"/>
      <c r="B54" s="96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95"/>
      <c r="B55" s="96"/>
      <c r="C55" s="30" t="s">
        <v>53</v>
      </c>
      <c r="D55" s="31" t="s">
        <v>59</v>
      </c>
      <c r="E55" s="47">
        <v>0.31</v>
      </c>
      <c r="F55" s="49">
        <v>0.1</v>
      </c>
      <c r="G55" s="45">
        <f t="shared" si="0"/>
        <v>0.21</v>
      </c>
    </row>
    <row r="56" spans="1:7">
      <c r="A56" s="95"/>
      <c r="B56" s="96"/>
      <c r="C56" s="41" t="s">
        <v>60</v>
      </c>
      <c r="D56" s="33" t="s">
        <v>55</v>
      </c>
      <c r="E56" s="45">
        <v>81</v>
      </c>
      <c r="F56" s="56">
        <v>86.4</v>
      </c>
      <c r="G56" s="45">
        <f t="shared" si="0"/>
        <v>-5.4000000000000057</v>
      </c>
    </row>
    <row r="57" spans="1:7">
      <c r="A57" s="95"/>
      <c r="B57" s="96"/>
      <c r="C57" s="41" t="s">
        <v>61</v>
      </c>
      <c r="D57" s="33" t="s">
        <v>55</v>
      </c>
      <c r="E57" s="25">
        <v>132</v>
      </c>
      <c r="F57" s="56">
        <v>117.3</v>
      </c>
      <c r="G57" s="45">
        <f t="shared" si="0"/>
        <v>14.700000000000003</v>
      </c>
    </row>
    <row r="58" spans="1:7">
      <c r="A58" s="95"/>
      <c r="B58" s="96"/>
      <c r="C58" s="42" t="s">
        <v>63</v>
      </c>
      <c r="D58" s="33" t="s">
        <v>54</v>
      </c>
      <c r="E58" s="45">
        <v>715</v>
      </c>
      <c r="F58" s="56">
        <v>806.4</v>
      </c>
      <c r="G58" s="27">
        <f>E58-F58</f>
        <v>-91.399999999999977</v>
      </c>
    </row>
    <row r="59" spans="1:7">
      <c r="A59" s="95"/>
      <c r="B59" s="96"/>
      <c r="C59" s="41" t="s">
        <v>62</v>
      </c>
      <c r="D59" s="33" t="s">
        <v>55</v>
      </c>
      <c r="E59" s="26">
        <v>85</v>
      </c>
      <c r="F59" s="56">
        <v>108.7</v>
      </c>
      <c r="G59" s="27">
        <f>E59-F59</f>
        <v>-23.700000000000003</v>
      </c>
    </row>
    <row r="60" spans="1:7">
      <c r="A60" s="95"/>
      <c r="B60" s="96"/>
      <c r="C60" s="41" t="s">
        <v>64</v>
      </c>
      <c r="D60" s="33" t="s">
        <v>55</v>
      </c>
      <c r="E60" s="25">
        <v>68</v>
      </c>
      <c r="F60" s="56">
        <v>57.9</v>
      </c>
      <c r="G60" s="45">
        <f t="shared" si="0"/>
        <v>10.100000000000001</v>
      </c>
    </row>
    <row r="61" spans="1:7">
      <c r="A61" s="95"/>
      <c r="B61" s="96"/>
      <c r="C61" s="41" t="s">
        <v>65</v>
      </c>
      <c r="D61" s="31" t="s">
        <v>59</v>
      </c>
      <c r="E61" s="25">
        <v>1</v>
      </c>
      <c r="F61" s="56">
        <v>0.7</v>
      </c>
      <c r="G61" s="45">
        <f t="shared" si="0"/>
        <v>0.30000000000000004</v>
      </c>
    </row>
    <row r="62" spans="1:7">
      <c r="A62" s="95"/>
      <c r="B62" s="96"/>
      <c r="C62" s="41" t="s">
        <v>66</v>
      </c>
      <c r="D62" s="33" t="s">
        <v>55</v>
      </c>
      <c r="E62" s="25">
        <v>15</v>
      </c>
      <c r="F62" s="56">
        <v>3.9</v>
      </c>
      <c r="G62" s="45">
        <f t="shared" si="0"/>
        <v>11.1</v>
      </c>
    </row>
    <row r="63" spans="1:7">
      <c r="E63" s="45">
        <f>SUM(E20:E62)</f>
        <v>3178.6159999999995</v>
      </c>
      <c r="F63" s="45">
        <f>SUM(F20:F62)</f>
        <v>2377.5609999999997</v>
      </c>
      <c r="G63" s="45">
        <f t="shared" ref="G63" si="1">SUM(G20:G62)</f>
        <v>801.05500000000018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topLeftCell="A34" workbookViewId="0">
      <selection activeCell="F56" sqref="F5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76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475.54</v>
      </c>
      <c r="F20" s="48">
        <v>406.65600000000001</v>
      </c>
      <c r="G20" s="45">
        <f>E20-F20</f>
        <v>68.884000000000015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>
        <v>88.935000000000002</v>
      </c>
      <c r="G21" s="45">
        <f t="shared" ref="G21:G62" si="0">E21-F21</f>
        <v>161.065</v>
      </c>
    </row>
    <row r="22" spans="1:7">
      <c r="A22" s="95"/>
      <c r="B22" s="96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95"/>
      <c r="B23" s="96"/>
      <c r="C23" s="30" t="s">
        <v>18</v>
      </c>
      <c r="D23" s="31" t="s">
        <v>56</v>
      </c>
      <c r="E23" s="47">
        <v>8</v>
      </c>
      <c r="F23" s="50">
        <v>2.5</v>
      </c>
      <c r="G23" s="45">
        <f t="shared" si="0"/>
        <v>5.5</v>
      </c>
    </row>
    <row r="24" spans="1:7">
      <c r="A24" s="95"/>
      <c r="B24" s="96"/>
      <c r="C24" s="33" t="s">
        <v>28</v>
      </c>
      <c r="D24" s="31" t="s">
        <v>57</v>
      </c>
      <c r="E24" s="47">
        <v>1400</v>
      </c>
      <c r="F24" s="51">
        <v>1364.162</v>
      </c>
      <c r="G24" s="45">
        <f t="shared" si="0"/>
        <v>35.837999999999965</v>
      </c>
    </row>
    <row r="25" spans="1:7">
      <c r="A25" s="95"/>
      <c r="B25" s="96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95"/>
      <c r="B26" s="96"/>
      <c r="C26" s="30" t="s">
        <v>21</v>
      </c>
      <c r="D26" s="31" t="s">
        <v>59</v>
      </c>
      <c r="E26" s="47">
        <v>2.8</v>
      </c>
      <c r="F26" s="50">
        <v>0.74</v>
      </c>
      <c r="G26" s="45">
        <f t="shared" si="0"/>
        <v>2.0599999999999996</v>
      </c>
    </row>
    <row r="27" spans="1:7">
      <c r="A27" s="95"/>
      <c r="B27" s="96"/>
      <c r="C27" s="30" t="s">
        <v>29</v>
      </c>
      <c r="D27" s="31" t="s">
        <v>59</v>
      </c>
      <c r="E27" s="47">
        <v>0.72</v>
      </c>
      <c r="F27" s="50">
        <v>0.75</v>
      </c>
      <c r="G27" s="45">
        <f t="shared" si="0"/>
        <v>-3.0000000000000027E-2</v>
      </c>
    </row>
    <row r="28" spans="1:7">
      <c r="A28" s="95"/>
      <c r="B28" s="96"/>
      <c r="C28" s="30" t="s">
        <v>30</v>
      </c>
      <c r="D28" s="31" t="s">
        <v>56</v>
      </c>
      <c r="E28" s="47">
        <v>4.5</v>
      </c>
      <c r="F28" s="50">
        <v>4.95</v>
      </c>
      <c r="G28" s="45">
        <f t="shared" si="0"/>
        <v>-0.45000000000000018</v>
      </c>
    </row>
    <row r="29" spans="1:7">
      <c r="A29" s="95"/>
      <c r="B29" s="96"/>
      <c r="C29" s="33" t="s">
        <v>31</v>
      </c>
      <c r="D29" s="31" t="s">
        <v>56</v>
      </c>
      <c r="E29" s="47">
        <v>2</v>
      </c>
      <c r="F29" s="50">
        <v>1.075</v>
      </c>
      <c r="G29" s="45">
        <f t="shared" si="0"/>
        <v>0.92500000000000004</v>
      </c>
    </row>
    <row r="30" spans="1:7">
      <c r="A30" s="95"/>
      <c r="B30" s="96"/>
      <c r="C30" s="30" t="s">
        <v>17</v>
      </c>
      <c r="D30" s="31" t="s">
        <v>56</v>
      </c>
      <c r="E30" s="47">
        <v>3.7</v>
      </c>
      <c r="F30" s="53">
        <v>2.7</v>
      </c>
      <c r="G30" s="45">
        <f t="shared" si="0"/>
        <v>1</v>
      </c>
    </row>
    <row r="31" spans="1:7">
      <c r="A31" s="95"/>
      <c r="B31" s="96"/>
      <c r="C31" s="30" t="s">
        <v>32</v>
      </c>
      <c r="D31" s="31" t="s">
        <v>59</v>
      </c>
      <c r="E31" s="47">
        <v>3</v>
      </c>
      <c r="F31" s="54">
        <v>1.8</v>
      </c>
      <c r="G31" s="45">
        <f t="shared" si="0"/>
        <v>1.2</v>
      </c>
    </row>
    <row r="32" spans="1:7">
      <c r="A32" s="95"/>
      <c r="B32" s="96"/>
      <c r="C32" s="30" t="s">
        <v>33</v>
      </c>
      <c r="D32" s="31" t="s">
        <v>59</v>
      </c>
      <c r="E32" s="47">
        <v>0.9</v>
      </c>
      <c r="F32" s="48">
        <v>0.9</v>
      </c>
      <c r="G32" s="45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>
        <v>0.32</v>
      </c>
      <c r="F33" s="53">
        <v>0.49</v>
      </c>
      <c r="G33" s="45">
        <f t="shared" si="0"/>
        <v>-0.16999999999999998</v>
      </c>
    </row>
    <row r="34" spans="1:7">
      <c r="A34" s="95"/>
      <c r="B34" s="96"/>
      <c r="C34" s="30" t="s">
        <v>35</v>
      </c>
      <c r="D34" s="31" t="s">
        <v>59</v>
      </c>
      <c r="E34" s="47">
        <v>11.2</v>
      </c>
      <c r="F34" s="48">
        <v>0.14499999999999999</v>
      </c>
      <c r="G34" s="45">
        <f t="shared" si="0"/>
        <v>11.055</v>
      </c>
    </row>
    <row r="35" spans="1:7">
      <c r="A35" s="95"/>
      <c r="B35" s="96"/>
      <c r="C35" s="30" t="s">
        <v>36</v>
      </c>
      <c r="D35" s="31" t="s">
        <v>56</v>
      </c>
      <c r="E35" s="47">
        <v>9.6999999999999993</v>
      </c>
      <c r="F35" s="53">
        <v>1.7</v>
      </c>
      <c r="G35" s="45">
        <f t="shared" si="0"/>
        <v>7.9999999999999991</v>
      </c>
    </row>
    <row r="36" spans="1:7">
      <c r="A36" s="95"/>
      <c r="B36" s="96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95"/>
      <c r="B37" s="96"/>
      <c r="C37" s="30" t="s">
        <v>38</v>
      </c>
      <c r="D37" s="31" t="s">
        <v>59</v>
      </c>
      <c r="E37" s="47">
        <v>0.48</v>
      </c>
      <c r="F37" s="53">
        <v>0.52800000000000002</v>
      </c>
      <c r="G37" s="45">
        <f t="shared" si="0"/>
        <v>-4.8000000000000043E-2</v>
      </c>
    </row>
    <row r="38" spans="1:7">
      <c r="A38" s="95"/>
      <c r="B38" s="96"/>
      <c r="C38" s="30" t="s">
        <v>39</v>
      </c>
      <c r="D38" s="31" t="s">
        <v>59</v>
      </c>
      <c r="E38" s="47">
        <v>0.56999999999999995</v>
      </c>
      <c r="F38" s="53">
        <v>0.21</v>
      </c>
      <c r="G38" s="45">
        <f t="shared" si="0"/>
        <v>0.36</v>
      </c>
    </row>
    <row r="39" spans="1:7">
      <c r="A39" s="95"/>
      <c r="B39" s="96"/>
      <c r="C39" s="30" t="s">
        <v>40</v>
      </c>
      <c r="D39" s="31" t="s">
        <v>59</v>
      </c>
      <c r="E39" s="47">
        <v>0.45</v>
      </c>
      <c r="F39" s="48">
        <v>5.0000000000000001E-3</v>
      </c>
      <c r="G39" s="45">
        <f t="shared" si="0"/>
        <v>0.44500000000000001</v>
      </c>
    </row>
    <row r="40" spans="1:7">
      <c r="A40" s="95"/>
      <c r="B40" s="96"/>
      <c r="C40" s="30" t="s">
        <v>41</v>
      </c>
      <c r="D40" s="31" t="s">
        <v>56</v>
      </c>
      <c r="E40" s="47">
        <v>1.6</v>
      </c>
      <c r="F40" s="53">
        <v>1.76</v>
      </c>
      <c r="G40" s="45">
        <f t="shared" si="0"/>
        <v>-0.15999999999999992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69">
        <v>251.16499999999999</v>
      </c>
      <c r="G41" s="45">
        <f t="shared" si="0"/>
        <v>-1.164999999999992</v>
      </c>
    </row>
    <row r="42" spans="1:7">
      <c r="A42" s="95"/>
      <c r="B42" s="96"/>
      <c r="C42" s="30" t="s">
        <v>20</v>
      </c>
      <c r="D42" s="31" t="s">
        <v>59</v>
      </c>
      <c r="E42" s="47">
        <v>2.4</v>
      </c>
      <c r="F42" s="55">
        <v>0.54500000000000004</v>
      </c>
      <c r="G42" s="45">
        <f t="shared" si="0"/>
        <v>1.855</v>
      </c>
    </row>
    <row r="43" spans="1:7">
      <c r="A43" s="95"/>
      <c r="B43" s="96"/>
      <c r="C43" s="30" t="s">
        <v>43</v>
      </c>
      <c r="D43" s="31" t="s">
        <v>59</v>
      </c>
      <c r="E43" s="47">
        <v>0.45</v>
      </c>
      <c r="F43" s="55">
        <v>0.495</v>
      </c>
      <c r="G43" s="45">
        <f t="shared" si="0"/>
        <v>-4.4999999999999984E-2</v>
      </c>
    </row>
    <row r="44" spans="1:7">
      <c r="A44" s="95"/>
      <c r="B44" s="96"/>
      <c r="C44" s="30" t="s">
        <v>44</v>
      </c>
      <c r="D44" s="31" t="s">
        <v>59</v>
      </c>
      <c r="E44" s="47">
        <v>0.25</v>
      </c>
      <c r="F44" s="55">
        <v>0.1</v>
      </c>
      <c r="G44" s="45">
        <f t="shared" si="0"/>
        <v>0.15</v>
      </c>
    </row>
    <row r="45" spans="1:7">
      <c r="A45" s="95"/>
      <c r="B45" s="96"/>
      <c r="C45" s="30" t="s">
        <v>19</v>
      </c>
      <c r="D45" s="31" t="s">
        <v>56</v>
      </c>
      <c r="E45" s="47">
        <v>1.2</v>
      </c>
      <c r="F45" s="49">
        <v>1.2250000000000001</v>
      </c>
      <c r="G45" s="45">
        <f t="shared" si="0"/>
        <v>-2.5000000000000133E-2</v>
      </c>
    </row>
    <row r="46" spans="1:7">
      <c r="A46" s="95"/>
      <c r="B46" s="96"/>
      <c r="C46" s="30" t="s">
        <v>45</v>
      </c>
      <c r="D46" s="31" t="s">
        <v>59</v>
      </c>
      <c r="E46" s="47">
        <v>0.1</v>
      </c>
      <c r="F46" s="49">
        <v>0.11</v>
      </c>
      <c r="G46" s="45">
        <f t="shared" si="0"/>
        <v>-9.999999999999995E-3</v>
      </c>
    </row>
    <row r="47" spans="1:7">
      <c r="A47" s="95"/>
      <c r="B47" s="96"/>
      <c r="C47" s="30" t="s">
        <v>46</v>
      </c>
      <c r="D47" s="31" t="s">
        <v>59</v>
      </c>
      <c r="E47" s="47">
        <v>0.3</v>
      </c>
      <c r="F47" s="49">
        <v>0.33</v>
      </c>
      <c r="G47" s="45">
        <f t="shared" si="0"/>
        <v>-3.0000000000000027E-2</v>
      </c>
    </row>
    <row r="48" spans="1:7">
      <c r="A48" s="95"/>
      <c r="B48" s="96"/>
      <c r="C48" s="30" t="s">
        <v>47</v>
      </c>
      <c r="D48" s="31" t="s">
        <v>59</v>
      </c>
      <c r="E48" s="47">
        <v>1.86</v>
      </c>
      <c r="F48" s="49">
        <v>0.9</v>
      </c>
      <c r="G48" s="45">
        <f t="shared" si="0"/>
        <v>0.96000000000000008</v>
      </c>
    </row>
    <row r="49" spans="1:7">
      <c r="A49" s="95"/>
      <c r="B49" s="96"/>
      <c r="C49" s="30" t="s">
        <v>48</v>
      </c>
      <c r="D49" s="31" t="s">
        <v>59</v>
      </c>
      <c r="E49" s="47">
        <v>2</v>
      </c>
      <c r="F49" s="49">
        <v>0.70499999999999996</v>
      </c>
      <c r="G49" s="45">
        <f t="shared" si="0"/>
        <v>1.2949999999999999</v>
      </c>
    </row>
    <row r="50" spans="1:7">
      <c r="A50" s="95"/>
      <c r="B50" s="96"/>
      <c r="C50" s="30" t="s">
        <v>49</v>
      </c>
      <c r="D50" s="31" t="s">
        <v>59</v>
      </c>
      <c r="E50" s="47">
        <v>0.51</v>
      </c>
      <c r="F50" s="49">
        <v>0.51</v>
      </c>
      <c r="G50" s="45">
        <f t="shared" si="0"/>
        <v>0</v>
      </c>
    </row>
    <row r="51" spans="1:7">
      <c r="A51" s="95"/>
      <c r="B51" s="96"/>
      <c r="C51" s="30" t="s">
        <v>50</v>
      </c>
      <c r="D51" s="31" t="s">
        <v>59</v>
      </c>
      <c r="E51" s="47">
        <v>0.9</v>
      </c>
      <c r="F51" s="49">
        <v>0.12</v>
      </c>
      <c r="G51" s="45">
        <f t="shared" si="0"/>
        <v>0.78</v>
      </c>
    </row>
    <row r="52" spans="1:7">
      <c r="A52" s="95"/>
      <c r="B52" s="96"/>
      <c r="C52" s="30" t="s">
        <v>22</v>
      </c>
      <c r="D52" s="31" t="s">
        <v>59</v>
      </c>
      <c r="E52" s="47">
        <v>0.24299999999999999</v>
      </c>
      <c r="F52" s="49">
        <v>0.26</v>
      </c>
      <c r="G52" s="45">
        <f t="shared" si="0"/>
        <v>-1.7000000000000015E-2</v>
      </c>
    </row>
    <row r="53" spans="1:7">
      <c r="A53" s="95"/>
      <c r="B53" s="96"/>
      <c r="C53" s="30" t="s">
        <v>51</v>
      </c>
      <c r="D53" s="31" t="s">
        <v>59</v>
      </c>
      <c r="E53" s="47">
        <v>1.1000000000000001</v>
      </c>
      <c r="F53" s="49">
        <v>0.34</v>
      </c>
      <c r="G53" s="45">
        <f t="shared" si="0"/>
        <v>0.76</v>
      </c>
    </row>
    <row r="54" spans="1:7">
      <c r="A54" s="95"/>
      <c r="B54" s="96"/>
      <c r="C54" s="30" t="s">
        <v>52</v>
      </c>
      <c r="D54" s="31" t="s">
        <v>59</v>
      </c>
      <c r="E54" s="47">
        <v>0.6</v>
      </c>
      <c r="F54" s="49">
        <v>0.36</v>
      </c>
      <c r="G54" s="45">
        <f t="shared" si="0"/>
        <v>0.24</v>
      </c>
    </row>
    <row r="55" spans="1:7">
      <c r="A55" s="95"/>
      <c r="B55" s="96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95"/>
      <c r="B56" s="96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95"/>
      <c r="B57" s="96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95"/>
      <c r="B58" s="96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95"/>
      <c r="B59" s="96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95"/>
      <c r="B60" s="96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95"/>
      <c r="B61" s="96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95"/>
      <c r="B62" s="96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2144.2210000000014</v>
      </c>
      <c r="G63" s="45">
        <f t="shared" ref="G63" si="1">SUM(G20:G62)</f>
        <v>2046.1510000000001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46" workbookViewId="0">
      <selection activeCell="F20" sqref="F20: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77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475.54</v>
      </c>
      <c r="F20" s="48">
        <v>411.07</v>
      </c>
      <c r="G20" s="45">
        <f>E20-F20</f>
        <v>64.470000000000027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>
        <v>86</v>
      </c>
      <c r="G21" s="45">
        <f t="shared" ref="G21:G62" si="0">E21-F21</f>
        <v>164</v>
      </c>
    </row>
    <row r="22" spans="1:7">
      <c r="A22" s="95"/>
      <c r="B22" s="96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95"/>
      <c r="B23" s="96"/>
      <c r="C23" s="30" t="s">
        <v>18</v>
      </c>
      <c r="D23" s="31" t="s">
        <v>56</v>
      </c>
      <c r="E23" s="47">
        <v>10</v>
      </c>
      <c r="F23" s="50">
        <v>4</v>
      </c>
      <c r="G23" s="45">
        <f t="shared" si="0"/>
        <v>6</v>
      </c>
    </row>
    <row r="24" spans="1:7">
      <c r="A24" s="95"/>
      <c r="B24" s="96"/>
      <c r="C24" s="33" t="s">
        <v>28</v>
      </c>
      <c r="D24" s="31" t="s">
        <v>57</v>
      </c>
      <c r="E24" s="47">
        <v>1600</v>
      </c>
      <c r="F24" s="51">
        <v>1520.2940000000001</v>
      </c>
      <c r="G24" s="45">
        <f t="shared" si="0"/>
        <v>79.705999999999904</v>
      </c>
    </row>
    <row r="25" spans="1:7">
      <c r="A25" s="95"/>
      <c r="B25" s="96"/>
      <c r="C25" s="30" t="s">
        <v>23</v>
      </c>
      <c r="D25" s="31" t="s">
        <v>58</v>
      </c>
      <c r="E25" s="47">
        <v>193.5</v>
      </c>
      <c r="F25" s="51">
        <v>245.41399999999999</v>
      </c>
      <c r="G25" s="45">
        <f t="shared" si="0"/>
        <v>-51.913999999999987</v>
      </c>
    </row>
    <row r="26" spans="1:7">
      <c r="A26" s="95"/>
      <c r="B26" s="96"/>
      <c r="C26" s="30" t="s">
        <v>21</v>
      </c>
      <c r="D26" s="31" t="s">
        <v>59</v>
      </c>
      <c r="E26" s="47">
        <v>4.0999999999999996</v>
      </c>
      <c r="F26" s="50">
        <v>1.0900000000000001</v>
      </c>
      <c r="G26" s="45">
        <f t="shared" si="0"/>
        <v>3.01</v>
      </c>
    </row>
    <row r="27" spans="1:7">
      <c r="A27" s="95"/>
      <c r="B27" s="96"/>
      <c r="C27" s="30" t="s">
        <v>29</v>
      </c>
      <c r="D27" s="31" t="s">
        <v>59</v>
      </c>
      <c r="E27" s="47">
        <v>0.83699999999999997</v>
      </c>
      <c r="F27" s="50">
        <v>0.5</v>
      </c>
      <c r="G27" s="45">
        <f t="shared" si="0"/>
        <v>0.33699999999999997</v>
      </c>
    </row>
    <row r="28" spans="1:7">
      <c r="A28" s="95"/>
      <c r="B28" s="96"/>
      <c r="C28" s="30" t="s">
        <v>30</v>
      </c>
      <c r="D28" s="31" t="s">
        <v>56</v>
      </c>
      <c r="E28" s="47">
        <v>7</v>
      </c>
      <c r="F28" s="50">
        <v>5.4</v>
      </c>
      <c r="G28" s="45">
        <f t="shared" si="0"/>
        <v>1.5999999999999996</v>
      </c>
    </row>
    <row r="29" spans="1:7">
      <c r="A29" s="95"/>
      <c r="B29" s="96"/>
      <c r="C29" s="33" t="s">
        <v>31</v>
      </c>
      <c r="D29" s="31" t="s">
        <v>56</v>
      </c>
      <c r="E29" s="47">
        <v>2</v>
      </c>
      <c r="F29" s="50">
        <v>4.2</v>
      </c>
      <c r="G29" s="45">
        <f t="shared" si="0"/>
        <v>-2.2000000000000002</v>
      </c>
    </row>
    <row r="30" spans="1:7">
      <c r="A30" s="95"/>
      <c r="B30" s="96"/>
      <c r="C30" s="30" t="s">
        <v>17</v>
      </c>
      <c r="D30" s="31" t="s">
        <v>56</v>
      </c>
      <c r="E30" s="47">
        <v>3.91</v>
      </c>
      <c r="F30" s="53">
        <v>3</v>
      </c>
      <c r="G30" s="45">
        <f t="shared" si="0"/>
        <v>0.91000000000000014</v>
      </c>
    </row>
    <row r="31" spans="1:7">
      <c r="A31" s="95"/>
      <c r="B31" s="96"/>
      <c r="C31" s="30" t="s">
        <v>32</v>
      </c>
      <c r="D31" s="31" t="s">
        <v>59</v>
      </c>
      <c r="E31" s="47">
        <v>3.8</v>
      </c>
      <c r="F31" s="54">
        <v>2.2000000000000002</v>
      </c>
      <c r="G31" s="45">
        <f t="shared" si="0"/>
        <v>1.5999999999999996</v>
      </c>
    </row>
    <row r="32" spans="1:7">
      <c r="A32" s="95"/>
      <c r="B32" s="96"/>
      <c r="C32" s="30" t="s">
        <v>33</v>
      </c>
      <c r="D32" s="31" t="s">
        <v>59</v>
      </c>
      <c r="E32" s="47">
        <v>1</v>
      </c>
      <c r="F32" s="48">
        <v>1.1000000000000001</v>
      </c>
      <c r="G32" s="45">
        <f t="shared" si="0"/>
        <v>-0.10000000000000009</v>
      </c>
    </row>
    <row r="33" spans="1:7">
      <c r="A33" s="95"/>
      <c r="B33" s="96"/>
      <c r="C33" s="30" t="s">
        <v>34</v>
      </c>
      <c r="D33" s="31" t="s">
        <v>59</v>
      </c>
      <c r="E33" s="47">
        <v>0.36</v>
      </c>
      <c r="F33" s="53">
        <v>0.61699999999999999</v>
      </c>
      <c r="G33" s="45">
        <f t="shared" si="0"/>
        <v>-0.25700000000000001</v>
      </c>
    </row>
    <row r="34" spans="1:7">
      <c r="A34" s="95"/>
      <c r="B34" s="96"/>
      <c r="C34" s="30" t="s">
        <v>35</v>
      </c>
      <c r="D34" s="31" t="s">
        <v>59</v>
      </c>
      <c r="E34" s="47">
        <v>11.2</v>
      </c>
      <c r="F34" s="48">
        <v>0.15</v>
      </c>
      <c r="G34" s="45">
        <f t="shared" si="0"/>
        <v>11.049999999999999</v>
      </c>
    </row>
    <row r="35" spans="1:7">
      <c r="A35" s="95"/>
      <c r="B35" s="96"/>
      <c r="C35" s="30" t="s">
        <v>36</v>
      </c>
      <c r="D35" s="31" t="s">
        <v>56</v>
      </c>
      <c r="E35" s="47">
        <v>9.6999999999999993</v>
      </c>
      <c r="F35" s="53">
        <v>1</v>
      </c>
      <c r="G35" s="45">
        <f t="shared" si="0"/>
        <v>8.6999999999999993</v>
      </c>
    </row>
    <row r="36" spans="1:7">
      <c r="A36" s="95"/>
      <c r="B36" s="96"/>
      <c r="C36" s="30" t="s">
        <v>37</v>
      </c>
      <c r="D36" s="31" t="s">
        <v>59</v>
      </c>
      <c r="E36" s="47">
        <v>0.52</v>
      </c>
      <c r="F36" s="53"/>
      <c r="G36" s="45">
        <f t="shared" si="0"/>
        <v>0.52</v>
      </c>
    </row>
    <row r="37" spans="1:7">
      <c r="A37" s="95"/>
      <c r="B37" s="96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45">
        <f t="shared" si="0"/>
        <v>-5.1999999999999935E-2</v>
      </c>
    </row>
    <row r="38" spans="1:7">
      <c r="A38" s="95"/>
      <c r="B38" s="96"/>
      <c r="C38" s="30" t="s">
        <v>39</v>
      </c>
      <c r="D38" s="31" t="s">
        <v>59</v>
      </c>
      <c r="E38" s="47">
        <v>0.62</v>
      </c>
      <c r="F38" s="53">
        <v>0.3</v>
      </c>
      <c r="G38" s="45">
        <f t="shared" si="0"/>
        <v>0.32</v>
      </c>
    </row>
    <row r="39" spans="1:7">
      <c r="A39" s="95"/>
      <c r="B39" s="96"/>
      <c r="C39" s="30" t="s">
        <v>40</v>
      </c>
      <c r="D39" s="31" t="s">
        <v>59</v>
      </c>
      <c r="E39" s="47">
        <v>0.5</v>
      </c>
      <c r="F39" s="48">
        <v>0.115</v>
      </c>
      <c r="G39" s="45">
        <f t="shared" si="0"/>
        <v>0.38500000000000001</v>
      </c>
    </row>
    <row r="40" spans="1:7">
      <c r="A40" s="95"/>
      <c r="B40" s="96"/>
      <c r="C40" s="30" t="s">
        <v>41</v>
      </c>
      <c r="D40" s="31" t="s">
        <v>56</v>
      </c>
      <c r="E40" s="47">
        <v>2.6</v>
      </c>
      <c r="F40" s="53">
        <v>2.86</v>
      </c>
      <c r="G40" s="45">
        <f t="shared" si="0"/>
        <v>-0.25999999999999979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69">
        <v>278.94600000000003</v>
      </c>
      <c r="G41" s="45">
        <f t="shared" si="0"/>
        <v>-28.946000000000026</v>
      </c>
    </row>
    <row r="42" spans="1:7">
      <c r="A42" s="95"/>
      <c r="B42" s="96"/>
      <c r="C42" s="30" t="s">
        <v>20</v>
      </c>
      <c r="D42" s="31" t="s">
        <v>59</v>
      </c>
      <c r="E42" s="47">
        <v>3.61</v>
      </c>
      <c r="F42" s="55">
        <v>0.65</v>
      </c>
      <c r="G42" s="45">
        <f t="shared" si="0"/>
        <v>2.96</v>
      </c>
    </row>
    <row r="43" spans="1:7">
      <c r="A43" s="95"/>
      <c r="B43" s="96"/>
      <c r="C43" s="30" t="s">
        <v>43</v>
      </c>
      <c r="D43" s="31" t="s">
        <v>59</v>
      </c>
      <c r="E43" s="47">
        <v>0.5</v>
      </c>
      <c r="F43" s="55">
        <v>0.3</v>
      </c>
      <c r="G43" s="45">
        <f t="shared" si="0"/>
        <v>0.2</v>
      </c>
    </row>
    <row r="44" spans="1:7">
      <c r="A44" s="95"/>
      <c r="B44" s="96"/>
      <c r="C44" s="30" t="s">
        <v>44</v>
      </c>
      <c r="D44" s="31" t="s">
        <v>59</v>
      </c>
      <c r="E44" s="47">
        <v>0.25</v>
      </c>
      <c r="F44" s="55">
        <v>0.18</v>
      </c>
      <c r="G44" s="45">
        <f t="shared" si="0"/>
        <v>7.0000000000000007E-2</v>
      </c>
    </row>
    <row r="45" spans="1:7">
      <c r="A45" s="95"/>
      <c r="B45" s="96"/>
      <c r="C45" s="30" t="s">
        <v>19</v>
      </c>
      <c r="D45" s="31" t="s">
        <v>56</v>
      </c>
      <c r="E45" s="47">
        <v>1.5</v>
      </c>
      <c r="F45" s="49">
        <v>1.48</v>
      </c>
      <c r="G45" s="45">
        <f t="shared" si="0"/>
        <v>2.0000000000000018E-2</v>
      </c>
    </row>
    <row r="46" spans="1:7">
      <c r="A46" s="95"/>
      <c r="B46" s="96"/>
      <c r="C46" s="30" t="s">
        <v>45</v>
      </c>
      <c r="D46" s="31" t="s">
        <v>59</v>
      </c>
      <c r="E46" s="47">
        <v>0.15</v>
      </c>
      <c r="F46" s="49">
        <v>0.16500000000000001</v>
      </c>
      <c r="G46" s="45">
        <f t="shared" si="0"/>
        <v>-1.5000000000000013E-2</v>
      </c>
    </row>
    <row r="47" spans="1:7">
      <c r="A47" s="95"/>
      <c r="B47" s="96"/>
      <c r="C47" s="30" t="s">
        <v>46</v>
      </c>
      <c r="D47" s="31" t="s">
        <v>59</v>
      </c>
      <c r="E47" s="47">
        <v>0.5</v>
      </c>
      <c r="F47" s="49">
        <v>0.4</v>
      </c>
      <c r="G47" s="45">
        <f t="shared" si="0"/>
        <v>9.9999999999999978E-2</v>
      </c>
    </row>
    <row r="48" spans="1:7">
      <c r="A48" s="95"/>
      <c r="B48" s="96"/>
      <c r="C48" s="30" t="s">
        <v>47</v>
      </c>
      <c r="D48" s="31" t="s">
        <v>59</v>
      </c>
      <c r="E48" s="47">
        <v>2.0150000000000001</v>
      </c>
      <c r="F48" s="49">
        <v>2.2149999999999999</v>
      </c>
      <c r="G48" s="45">
        <f t="shared" si="0"/>
        <v>-0.19999999999999973</v>
      </c>
    </row>
    <row r="49" spans="1:7">
      <c r="A49" s="95"/>
      <c r="B49" s="96"/>
      <c r="C49" s="30" t="s">
        <v>48</v>
      </c>
      <c r="D49" s="31" t="s">
        <v>59</v>
      </c>
      <c r="E49" s="47">
        <v>3</v>
      </c>
      <c r="F49" s="49">
        <v>0.92</v>
      </c>
      <c r="G49" s="45">
        <f t="shared" si="0"/>
        <v>2.08</v>
      </c>
    </row>
    <row r="50" spans="1:7">
      <c r="A50" s="95"/>
      <c r="B50" s="96"/>
      <c r="C50" s="30" t="s">
        <v>49</v>
      </c>
      <c r="D50" s="31" t="s">
        <v>59</v>
      </c>
      <c r="E50" s="47">
        <v>0.55800000000000005</v>
      </c>
      <c r="F50" s="49">
        <v>0.25</v>
      </c>
      <c r="G50" s="45">
        <f t="shared" si="0"/>
        <v>0.30800000000000005</v>
      </c>
    </row>
    <row r="51" spans="1:7">
      <c r="A51" s="95"/>
      <c r="B51" s="96"/>
      <c r="C51" s="30" t="s">
        <v>50</v>
      </c>
      <c r="D51" s="31" t="s">
        <v>59</v>
      </c>
      <c r="E51" s="47">
        <v>1</v>
      </c>
      <c r="F51" s="49">
        <v>0.12</v>
      </c>
      <c r="G51" s="45">
        <f t="shared" si="0"/>
        <v>0.88</v>
      </c>
    </row>
    <row r="52" spans="1:7">
      <c r="A52" s="95"/>
      <c r="B52" s="96"/>
      <c r="C52" s="30" t="s">
        <v>22</v>
      </c>
      <c r="D52" s="31" t="s">
        <v>59</v>
      </c>
      <c r="E52" s="47">
        <v>0.24299999999999999</v>
      </c>
      <c r="F52" s="49">
        <v>0.26500000000000001</v>
      </c>
      <c r="G52" s="45">
        <f t="shared" si="0"/>
        <v>-2.200000000000002E-2</v>
      </c>
    </row>
    <row r="53" spans="1:7">
      <c r="A53" s="95"/>
      <c r="B53" s="96"/>
      <c r="C53" s="30" t="s">
        <v>51</v>
      </c>
      <c r="D53" s="31" t="s">
        <v>59</v>
      </c>
      <c r="E53" s="47">
        <v>1.5</v>
      </c>
      <c r="F53" s="49">
        <v>0.35499999999999998</v>
      </c>
      <c r="G53" s="45">
        <f t="shared" si="0"/>
        <v>1.145</v>
      </c>
    </row>
    <row r="54" spans="1:7">
      <c r="A54" s="95"/>
      <c r="B54" s="96"/>
      <c r="C54" s="30" t="s">
        <v>52</v>
      </c>
      <c r="D54" s="31" t="s">
        <v>59</v>
      </c>
      <c r="E54" s="47">
        <v>0.7</v>
      </c>
      <c r="F54" s="49">
        <v>0.4</v>
      </c>
      <c r="G54" s="45">
        <f t="shared" si="0"/>
        <v>0.29999999999999993</v>
      </c>
    </row>
    <row r="55" spans="1:7">
      <c r="A55" s="95"/>
      <c r="B55" s="96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95"/>
      <c r="B56" s="96"/>
      <c r="C56" s="41" t="s">
        <v>60</v>
      </c>
      <c r="D56" s="33" t="s">
        <v>55</v>
      </c>
      <c r="E56" s="45">
        <v>122</v>
      </c>
      <c r="F56" s="49">
        <v>115.56399999999999</v>
      </c>
      <c r="G56" s="45">
        <f t="shared" si="0"/>
        <v>6.436000000000007</v>
      </c>
    </row>
    <row r="57" spans="1:7">
      <c r="A57" s="95"/>
      <c r="B57" s="96"/>
      <c r="C57" s="41" t="s">
        <v>61</v>
      </c>
      <c r="D57" s="33" t="s">
        <v>55</v>
      </c>
      <c r="E57" s="25">
        <v>184</v>
      </c>
      <c r="F57" s="49">
        <v>159.31100000000001</v>
      </c>
      <c r="G57" s="45">
        <f t="shared" si="0"/>
        <v>24.688999999999993</v>
      </c>
    </row>
    <row r="58" spans="1:7">
      <c r="A58" s="95"/>
      <c r="B58" s="96"/>
      <c r="C58" s="42" t="s">
        <v>63</v>
      </c>
      <c r="D58" s="33" t="s">
        <v>54</v>
      </c>
      <c r="E58" s="45">
        <v>1506</v>
      </c>
      <c r="F58" s="49">
        <v>1113.788</v>
      </c>
      <c r="G58" s="27">
        <f>E58-F58</f>
        <v>392.21199999999999</v>
      </c>
    </row>
    <row r="59" spans="1:7">
      <c r="A59" s="95"/>
      <c r="B59" s="96"/>
      <c r="C59" s="41" t="s">
        <v>62</v>
      </c>
      <c r="D59" s="33" t="s">
        <v>55</v>
      </c>
      <c r="E59" s="26">
        <v>199</v>
      </c>
      <c r="F59" s="49">
        <v>102.8</v>
      </c>
      <c r="G59" s="27">
        <f>E59-F59</f>
        <v>96.2</v>
      </c>
    </row>
    <row r="60" spans="1:7">
      <c r="A60" s="95"/>
      <c r="B60" s="96"/>
      <c r="C60" s="41" t="s">
        <v>64</v>
      </c>
      <c r="D60" s="33" t="s">
        <v>55</v>
      </c>
      <c r="E60" s="25">
        <v>119</v>
      </c>
      <c r="F60" s="49">
        <v>85.293000000000006</v>
      </c>
      <c r="G60" s="45">
        <f t="shared" si="0"/>
        <v>33.706999999999994</v>
      </c>
    </row>
    <row r="61" spans="1:7">
      <c r="A61" s="95"/>
      <c r="B61" s="96"/>
      <c r="C61" s="41" t="s">
        <v>65</v>
      </c>
      <c r="D61" s="31" t="s">
        <v>59</v>
      </c>
      <c r="E61" s="25">
        <v>2.6560000000000001</v>
      </c>
      <c r="F61" s="49">
        <v>1.327</v>
      </c>
      <c r="G61" s="45">
        <f t="shared" si="0"/>
        <v>1.3290000000000002</v>
      </c>
    </row>
    <row r="62" spans="1:7">
      <c r="A62" s="95"/>
      <c r="B62" s="96"/>
      <c r="C62" s="41" t="s">
        <v>66</v>
      </c>
      <c r="D62" s="33" t="s">
        <v>55</v>
      </c>
      <c r="E62" s="25">
        <v>21</v>
      </c>
      <c r="F62" s="49">
        <v>13.63</v>
      </c>
      <c r="G62" s="45">
        <f t="shared" si="0"/>
        <v>7.3699999999999992</v>
      </c>
    </row>
    <row r="63" spans="1:7">
      <c r="E63" s="45">
        <f>SUM(E20:E62)</f>
        <v>5043.2999999999993</v>
      </c>
      <c r="F63" s="45">
        <f>SUM(F20:F62)</f>
        <v>4175.2980000000016</v>
      </c>
      <c r="G63" s="45">
        <f t="shared" ref="G63" si="1">SUM(G20:G62)</f>
        <v>868.00199999999984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20" sqref="A20:A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78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59" t="s">
        <v>8</v>
      </c>
      <c r="B18" s="59" t="s">
        <v>9</v>
      </c>
      <c r="C18" s="59" t="s">
        <v>10</v>
      </c>
      <c r="D18" s="61" t="s">
        <v>11</v>
      </c>
      <c r="E18" s="59" t="s">
        <v>12</v>
      </c>
      <c r="F18" s="59" t="s">
        <v>13</v>
      </c>
      <c r="G18" s="59" t="s">
        <v>14</v>
      </c>
    </row>
    <row r="19" spans="1:7">
      <c r="A19" s="58">
        <v>1</v>
      </c>
      <c r="B19" s="58">
        <v>2</v>
      </c>
      <c r="C19" s="58">
        <v>3</v>
      </c>
      <c r="D19" s="60">
        <v>4</v>
      </c>
      <c r="E19" s="58">
        <v>5</v>
      </c>
      <c r="F19" s="58">
        <v>6</v>
      </c>
      <c r="G19" s="58">
        <v>7</v>
      </c>
    </row>
    <row r="20" spans="1:7" ht="30" customHeight="1">
      <c r="A20" s="90" t="s">
        <v>15</v>
      </c>
      <c r="B20" s="91" t="s">
        <v>16</v>
      </c>
      <c r="C20" s="16" t="s">
        <v>25</v>
      </c>
      <c r="D20" s="17" t="s">
        <v>54</v>
      </c>
      <c r="E20" s="21">
        <v>475.54</v>
      </c>
      <c r="F20" s="74">
        <v>424.22</v>
      </c>
      <c r="G20" s="60">
        <f>E20-F20</f>
        <v>51.319999999999993</v>
      </c>
    </row>
    <row r="21" spans="1:7">
      <c r="A21" s="90"/>
      <c r="B21" s="91"/>
      <c r="C21" s="18" t="s">
        <v>26</v>
      </c>
      <c r="D21" s="17" t="s">
        <v>55</v>
      </c>
      <c r="E21" s="21">
        <v>250</v>
      </c>
      <c r="F21" s="74">
        <v>113.395</v>
      </c>
      <c r="G21" s="60">
        <f t="shared" ref="G21:G62" si="0">E21-F21</f>
        <v>136.60500000000002</v>
      </c>
    </row>
    <row r="22" spans="1:7">
      <c r="A22" s="90"/>
      <c r="B22" s="91"/>
      <c r="C22" s="16" t="s">
        <v>27</v>
      </c>
      <c r="D22" s="17" t="s">
        <v>56</v>
      </c>
      <c r="E22" s="21">
        <v>45.904000000000003</v>
      </c>
      <c r="F22" s="74">
        <v>7</v>
      </c>
      <c r="G22" s="60">
        <f t="shared" si="0"/>
        <v>38.904000000000003</v>
      </c>
    </row>
    <row r="23" spans="1:7">
      <c r="A23" s="90"/>
      <c r="B23" s="91"/>
      <c r="C23" s="16" t="s">
        <v>18</v>
      </c>
      <c r="D23" s="17" t="s">
        <v>56</v>
      </c>
      <c r="E23" s="21">
        <v>10</v>
      </c>
      <c r="F23" s="74">
        <v>5</v>
      </c>
      <c r="G23" s="60">
        <f t="shared" si="0"/>
        <v>5</v>
      </c>
    </row>
    <row r="24" spans="1:7">
      <c r="A24" s="90"/>
      <c r="B24" s="91"/>
      <c r="C24" s="18" t="s">
        <v>28</v>
      </c>
      <c r="D24" s="17" t="s">
        <v>57</v>
      </c>
      <c r="E24" s="21">
        <v>1600</v>
      </c>
      <c r="F24" s="74">
        <v>1579.954</v>
      </c>
      <c r="G24" s="60">
        <f t="shared" si="0"/>
        <v>20.046000000000049</v>
      </c>
    </row>
    <row r="25" spans="1:7">
      <c r="A25" s="90"/>
      <c r="B25" s="91"/>
      <c r="C25" s="16" t="s">
        <v>23</v>
      </c>
      <c r="D25" s="17" t="s">
        <v>58</v>
      </c>
      <c r="E25" s="21">
        <v>200.72</v>
      </c>
      <c r="F25" s="74">
        <v>293.827</v>
      </c>
      <c r="G25" s="60">
        <f t="shared" si="0"/>
        <v>-93.106999999999999</v>
      </c>
    </row>
    <row r="26" spans="1:7">
      <c r="A26" s="90"/>
      <c r="B26" s="91"/>
      <c r="C26" s="16" t="s">
        <v>21</v>
      </c>
      <c r="D26" s="17" t="s">
        <v>59</v>
      </c>
      <c r="E26" s="21">
        <v>4.0999999999999996</v>
      </c>
      <c r="F26" s="74">
        <v>0.995</v>
      </c>
      <c r="G26" s="60">
        <f t="shared" si="0"/>
        <v>3.1049999999999995</v>
      </c>
    </row>
    <row r="27" spans="1:7">
      <c r="A27" s="90"/>
      <c r="B27" s="91"/>
      <c r="C27" s="16" t="s">
        <v>29</v>
      </c>
      <c r="D27" s="17" t="s">
        <v>59</v>
      </c>
      <c r="E27" s="21">
        <v>0.83699999999999997</v>
      </c>
      <c r="F27" s="74">
        <v>0.40500000000000003</v>
      </c>
      <c r="G27" s="60">
        <f t="shared" si="0"/>
        <v>0.43199999999999994</v>
      </c>
    </row>
    <row r="28" spans="1:7">
      <c r="A28" s="90"/>
      <c r="B28" s="91"/>
      <c r="C28" s="16" t="s">
        <v>30</v>
      </c>
      <c r="D28" s="17" t="s">
        <v>56</v>
      </c>
      <c r="E28" s="21">
        <v>7</v>
      </c>
      <c r="F28" s="74">
        <v>3.8</v>
      </c>
      <c r="G28" s="60">
        <f t="shared" si="0"/>
        <v>3.2</v>
      </c>
    </row>
    <row r="29" spans="1:7">
      <c r="A29" s="90"/>
      <c r="B29" s="91"/>
      <c r="C29" s="18" t="s">
        <v>31</v>
      </c>
      <c r="D29" s="17" t="s">
        <v>56</v>
      </c>
      <c r="E29" s="21">
        <v>2.5</v>
      </c>
      <c r="F29" s="75">
        <v>3.3</v>
      </c>
      <c r="G29" s="60">
        <f t="shared" si="0"/>
        <v>-0.79999999999999982</v>
      </c>
    </row>
    <row r="30" spans="1:7">
      <c r="A30" s="90"/>
      <c r="B30" s="91"/>
      <c r="C30" s="16" t="s">
        <v>17</v>
      </c>
      <c r="D30" s="17" t="s">
        <v>56</v>
      </c>
      <c r="E30" s="21">
        <v>3.87</v>
      </c>
      <c r="F30" s="74">
        <v>3.2</v>
      </c>
      <c r="G30" s="60">
        <f t="shared" si="0"/>
        <v>0.66999999999999993</v>
      </c>
    </row>
    <row r="31" spans="1:7">
      <c r="A31" s="90"/>
      <c r="B31" s="91"/>
      <c r="C31" s="16" t="s">
        <v>32</v>
      </c>
      <c r="D31" s="17" t="s">
        <v>59</v>
      </c>
      <c r="E31" s="21">
        <v>3.8</v>
      </c>
      <c r="F31" s="74">
        <v>2.2000000000000002</v>
      </c>
      <c r="G31" s="60">
        <f t="shared" si="0"/>
        <v>1.5999999999999996</v>
      </c>
    </row>
    <row r="32" spans="1:7">
      <c r="A32" s="90"/>
      <c r="B32" s="91"/>
      <c r="C32" s="16" t="s">
        <v>33</v>
      </c>
      <c r="D32" s="17" t="s">
        <v>59</v>
      </c>
      <c r="E32" s="21">
        <v>1.1000000000000001</v>
      </c>
      <c r="F32" s="74">
        <v>1.21</v>
      </c>
      <c r="G32" s="60">
        <f t="shared" si="0"/>
        <v>-0.10999999999999988</v>
      </c>
    </row>
    <row r="33" spans="1:7">
      <c r="A33" s="90"/>
      <c r="B33" s="91"/>
      <c r="C33" s="16" t="s">
        <v>34</v>
      </c>
      <c r="D33" s="17" t="s">
        <v>59</v>
      </c>
      <c r="E33" s="21">
        <v>0.4</v>
      </c>
      <c r="F33" s="74">
        <v>0.41</v>
      </c>
      <c r="G33" s="60">
        <f t="shared" si="0"/>
        <v>-9.9999999999999534E-3</v>
      </c>
    </row>
    <row r="34" spans="1:7">
      <c r="A34" s="90"/>
      <c r="B34" s="91"/>
      <c r="C34" s="16" t="s">
        <v>35</v>
      </c>
      <c r="D34" s="17" t="s">
        <v>59</v>
      </c>
      <c r="E34" s="21">
        <v>11.2</v>
      </c>
      <c r="F34" s="74">
        <v>0.17</v>
      </c>
      <c r="G34" s="60">
        <f t="shared" si="0"/>
        <v>11.03</v>
      </c>
    </row>
    <row r="35" spans="1:7">
      <c r="A35" s="90"/>
      <c r="B35" s="91"/>
      <c r="C35" s="16" t="s">
        <v>36</v>
      </c>
      <c r="D35" s="17" t="s">
        <v>56</v>
      </c>
      <c r="E35" s="21">
        <v>9.9</v>
      </c>
      <c r="F35" s="74">
        <v>1.625</v>
      </c>
      <c r="G35" s="60">
        <f t="shared" si="0"/>
        <v>8.2750000000000004</v>
      </c>
    </row>
    <row r="36" spans="1:7">
      <c r="A36" s="90"/>
      <c r="B36" s="91"/>
      <c r="C36" s="16" t="s">
        <v>37</v>
      </c>
      <c r="D36" s="17" t="s">
        <v>59</v>
      </c>
      <c r="E36" s="21">
        <v>0.57199999999999995</v>
      </c>
      <c r="F36" s="74"/>
      <c r="G36" s="60">
        <f t="shared" si="0"/>
        <v>0.57199999999999995</v>
      </c>
    </row>
    <row r="37" spans="1:7">
      <c r="A37" s="90"/>
      <c r="B37" s="91"/>
      <c r="C37" s="16" t="s">
        <v>38</v>
      </c>
      <c r="D37" s="17" t="s">
        <v>59</v>
      </c>
      <c r="E37" s="21">
        <v>0.52700000000000002</v>
      </c>
      <c r="F37" s="74">
        <v>0.57899999999999996</v>
      </c>
      <c r="G37" s="60">
        <f t="shared" si="0"/>
        <v>-5.1999999999999935E-2</v>
      </c>
    </row>
    <row r="38" spans="1:7">
      <c r="A38" s="90"/>
      <c r="B38" s="91"/>
      <c r="C38" s="16" t="s">
        <v>39</v>
      </c>
      <c r="D38" s="17" t="s">
        <v>59</v>
      </c>
      <c r="E38" s="21">
        <v>0.62</v>
      </c>
      <c r="F38" s="74">
        <v>0.21</v>
      </c>
      <c r="G38" s="60">
        <f t="shared" si="0"/>
        <v>0.41000000000000003</v>
      </c>
    </row>
    <row r="39" spans="1:7">
      <c r="A39" s="90"/>
      <c r="B39" s="91"/>
      <c r="C39" s="16" t="s">
        <v>40</v>
      </c>
      <c r="D39" s="17" t="s">
        <v>59</v>
      </c>
      <c r="E39" s="21">
        <v>0.5</v>
      </c>
      <c r="F39" s="74">
        <v>0.14000000000000001</v>
      </c>
      <c r="G39" s="60">
        <f t="shared" si="0"/>
        <v>0.36</v>
      </c>
    </row>
    <row r="40" spans="1:7">
      <c r="A40" s="90"/>
      <c r="B40" s="91"/>
      <c r="C40" s="16" t="s">
        <v>41</v>
      </c>
      <c r="D40" s="17" t="s">
        <v>56</v>
      </c>
      <c r="E40" s="21">
        <v>2.6</v>
      </c>
      <c r="F40" s="74">
        <v>2.86</v>
      </c>
      <c r="G40" s="60">
        <f t="shared" si="0"/>
        <v>-0.25999999999999979</v>
      </c>
    </row>
    <row r="41" spans="1:7">
      <c r="A41" s="90"/>
      <c r="B41" s="91"/>
      <c r="C41" s="16" t="s">
        <v>42</v>
      </c>
      <c r="D41" s="17" t="s">
        <v>54</v>
      </c>
      <c r="E41" s="21">
        <v>250</v>
      </c>
      <c r="F41" s="74">
        <v>264.315</v>
      </c>
      <c r="G41" s="60">
        <f t="shared" si="0"/>
        <v>-14.314999999999998</v>
      </c>
    </row>
    <row r="42" spans="1:7">
      <c r="A42" s="90"/>
      <c r="B42" s="91"/>
      <c r="C42" s="16" t="s">
        <v>20</v>
      </c>
      <c r="D42" s="17" t="s">
        <v>59</v>
      </c>
      <c r="E42" s="21">
        <v>3.61</v>
      </c>
      <c r="F42" s="74">
        <v>0.55000000000000004</v>
      </c>
      <c r="G42" s="60">
        <f t="shared" si="0"/>
        <v>3.0599999999999996</v>
      </c>
    </row>
    <row r="43" spans="1:7">
      <c r="A43" s="90"/>
      <c r="B43" s="91"/>
      <c r="C43" s="16" t="s">
        <v>43</v>
      </c>
      <c r="D43" s="17" t="s">
        <v>59</v>
      </c>
      <c r="E43" s="21">
        <v>0.5</v>
      </c>
      <c r="F43" s="74">
        <v>0.22</v>
      </c>
      <c r="G43" s="60">
        <f t="shared" si="0"/>
        <v>0.28000000000000003</v>
      </c>
    </row>
    <row r="44" spans="1:7">
      <c r="A44" s="90"/>
      <c r="B44" s="91"/>
      <c r="C44" s="16" t="s">
        <v>44</v>
      </c>
      <c r="D44" s="17" t="s">
        <v>59</v>
      </c>
      <c r="E44" s="21">
        <v>0.25</v>
      </c>
      <c r="F44" s="74">
        <v>0.255</v>
      </c>
      <c r="G44" s="60">
        <f t="shared" si="0"/>
        <v>-5.0000000000000044E-3</v>
      </c>
    </row>
    <row r="45" spans="1:7">
      <c r="A45" s="90"/>
      <c r="B45" s="91"/>
      <c r="C45" s="16" t="s">
        <v>19</v>
      </c>
      <c r="D45" s="17" t="s">
        <v>56</v>
      </c>
      <c r="E45" s="21">
        <v>1.5</v>
      </c>
      <c r="F45" s="74">
        <v>1.4</v>
      </c>
      <c r="G45" s="60">
        <f t="shared" si="0"/>
        <v>0.10000000000000009</v>
      </c>
    </row>
    <row r="46" spans="1:7">
      <c r="A46" s="90"/>
      <c r="B46" s="91"/>
      <c r="C46" s="16" t="s">
        <v>45</v>
      </c>
      <c r="D46" s="17" t="s">
        <v>59</v>
      </c>
      <c r="E46" s="21">
        <v>0.25</v>
      </c>
      <c r="F46" s="74">
        <v>0.17</v>
      </c>
      <c r="G46" s="60">
        <f t="shared" si="0"/>
        <v>7.9999999999999988E-2</v>
      </c>
    </row>
    <row r="47" spans="1:7">
      <c r="A47" s="90"/>
      <c r="B47" s="91"/>
      <c r="C47" s="16" t="s">
        <v>46</v>
      </c>
      <c r="D47" s="17" t="s">
        <v>59</v>
      </c>
      <c r="E47" s="21">
        <v>0.5</v>
      </c>
      <c r="F47" s="74">
        <v>0.33</v>
      </c>
      <c r="G47" s="60">
        <f t="shared" si="0"/>
        <v>0.16999999999999998</v>
      </c>
    </row>
    <row r="48" spans="1:7">
      <c r="A48" s="90"/>
      <c r="B48" s="91"/>
      <c r="C48" s="16" t="s">
        <v>47</v>
      </c>
      <c r="D48" s="17" t="s">
        <v>59</v>
      </c>
      <c r="E48" s="21">
        <v>2.0150000000000001</v>
      </c>
      <c r="F48" s="74">
        <v>1.88</v>
      </c>
      <c r="G48" s="60">
        <f t="shared" si="0"/>
        <v>0.13500000000000023</v>
      </c>
    </row>
    <row r="49" spans="1:7">
      <c r="A49" s="90"/>
      <c r="B49" s="91"/>
      <c r="C49" s="16" t="s">
        <v>48</v>
      </c>
      <c r="D49" s="17" t="s">
        <v>59</v>
      </c>
      <c r="E49" s="21">
        <v>3</v>
      </c>
      <c r="F49" s="74">
        <v>0.95</v>
      </c>
      <c r="G49" s="60">
        <f t="shared" si="0"/>
        <v>2.0499999999999998</v>
      </c>
    </row>
    <row r="50" spans="1:7">
      <c r="A50" s="90"/>
      <c r="B50" s="91"/>
      <c r="C50" s="16" t="s">
        <v>49</v>
      </c>
      <c r="D50" s="17" t="s">
        <v>59</v>
      </c>
      <c r="E50" s="21">
        <v>0.55800000000000005</v>
      </c>
      <c r="F50" s="74">
        <v>0.35</v>
      </c>
      <c r="G50" s="60">
        <f t="shared" si="0"/>
        <v>0.20800000000000007</v>
      </c>
    </row>
    <row r="51" spans="1:7">
      <c r="A51" s="90"/>
      <c r="B51" s="91"/>
      <c r="C51" s="16" t="s">
        <v>50</v>
      </c>
      <c r="D51" s="17" t="s">
        <v>59</v>
      </c>
      <c r="E51" s="21">
        <v>1</v>
      </c>
      <c r="F51" s="74">
        <v>0.15</v>
      </c>
      <c r="G51" s="60">
        <f t="shared" si="0"/>
        <v>0.85</v>
      </c>
    </row>
    <row r="52" spans="1:7">
      <c r="A52" s="90"/>
      <c r="B52" s="91"/>
      <c r="C52" s="16" t="s">
        <v>22</v>
      </c>
      <c r="D52" s="17" t="s">
        <v>59</v>
      </c>
      <c r="E52" s="21">
        <v>0.24299999999999999</v>
      </c>
      <c r="F52" s="74">
        <v>0.26500000000000001</v>
      </c>
      <c r="G52" s="60">
        <f t="shared" si="0"/>
        <v>-2.200000000000002E-2</v>
      </c>
    </row>
    <row r="53" spans="1:7">
      <c r="A53" s="90"/>
      <c r="B53" s="91"/>
      <c r="C53" s="16" t="s">
        <v>51</v>
      </c>
      <c r="D53" s="17" t="s">
        <v>59</v>
      </c>
      <c r="E53" s="21">
        <v>1.5</v>
      </c>
      <c r="F53" s="74">
        <v>0.53</v>
      </c>
      <c r="G53" s="60">
        <f t="shared" si="0"/>
        <v>0.97</v>
      </c>
    </row>
    <row r="54" spans="1:7">
      <c r="A54" s="90"/>
      <c r="B54" s="91"/>
      <c r="C54" s="16" t="s">
        <v>52</v>
      </c>
      <c r="D54" s="17" t="s">
        <v>59</v>
      </c>
      <c r="E54" s="21">
        <v>0.8</v>
      </c>
      <c r="F54" s="74"/>
      <c r="G54" s="60">
        <f t="shared" si="0"/>
        <v>0.8</v>
      </c>
    </row>
    <row r="55" spans="1:7">
      <c r="A55" s="90"/>
      <c r="B55" s="91"/>
      <c r="C55" s="16" t="s">
        <v>53</v>
      </c>
      <c r="D55" s="17" t="s">
        <v>59</v>
      </c>
      <c r="E55" s="21">
        <v>0.5</v>
      </c>
      <c r="F55" s="75">
        <v>0.55000000000000004</v>
      </c>
      <c r="G55" s="60">
        <f t="shared" si="0"/>
        <v>-5.0000000000000044E-2</v>
      </c>
    </row>
    <row r="56" spans="1:7">
      <c r="A56" s="90"/>
      <c r="B56" s="91"/>
      <c r="C56" s="19" t="s">
        <v>60</v>
      </c>
      <c r="D56" s="18" t="s">
        <v>57</v>
      </c>
      <c r="E56" s="60">
        <v>132</v>
      </c>
      <c r="F56" s="20"/>
      <c r="G56" s="60">
        <f t="shared" si="0"/>
        <v>132</v>
      </c>
    </row>
    <row r="57" spans="1:7">
      <c r="A57" s="90"/>
      <c r="B57" s="91"/>
      <c r="C57" s="19" t="s">
        <v>61</v>
      </c>
      <c r="D57" s="18" t="s">
        <v>57</v>
      </c>
      <c r="E57" s="25">
        <v>207</v>
      </c>
      <c r="F57" s="20"/>
      <c r="G57" s="60">
        <f t="shared" si="0"/>
        <v>207</v>
      </c>
    </row>
    <row r="58" spans="1:7">
      <c r="A58" s="90"/>
      <c r="B58" s="91"/>
      <c r="C58" s="19" t="s">
        <v>62</v>
      </c>
      <c r="D58" s="18" t="s">
        <v>57</v>
      </c>
      <c r="E58" s="25">
        <v>207</v>
      </c>
      <c r="F58" s="20"/>
      <c r="G58" s="60">
        <f t="shared" si="0"/>
        <v>207</v>
      </c>
    </row>
    <row r="59" spans="1:7">
      <c r="A59" s="90"/>
      <c r="B59" s="91"/>
      <c r="C59" s="19" t="s">
        <v>63</v>
      </c>
      <c r="D59" s="18" t="s">
        <v>57</v>
      </c>
      <c r="E59" s="60">
        <v>1506</v>
      </c>
      <c r="F59" s="20"/>
      <c r="G59" s="60">
        <f t="shared" si="0"/>
        <v>1506</v>
      </c>
    </row>
    <row r="60" spans="1:7">
      <c r="A60" s="90"/>
      <c r="B60" s="91"/>
      <c r="C60" s="19" t="s">
        <v>64</v>
      </c>
      <c r="D60" s="18" t="s">
        <v>55</v>
      </c>
      <c r="E60" s="25">
        <v>119</v>
      </c>
      <c r="F60" s="20"/>
      <c r="G60" s="60">
        <f t="shared" si="0"/>
        <v>119</v>
      </c>
    </row>
    <row r="61" spans="1:7">
      <c r="A61" s="90"/>
      <c r="B61" s="91"/>
      <c r="C61" s="19" t="s">
        <v>65</v>
      </c>
      <c r="D61" s="18" t="s">
        <v>59</v>
      </c>
      <c r="E61" s="25">
        <v>2</v>
      </c>
      <c r="F61" s="20"/>
      <c r="G61" s="60">
        <f t="shared" si="0"/>
        <v>2</v>
      </c>
    </row>
    <row r="62" spans="1:7">
      <c r="A62" s="90"/>
      <c r="B62" s="91"/>
      <c r="C62" s="19" t="s">
        <v>66</v>
      </c>
      <c r="D62" s="18" t="s">
        <v>55</v>
      </c>
      <c r="E62" s="25">
        <v>21</v>
      </c>
      <c r="F62" s="20"/>
      <c r="G62" s="60">
        <f t="shared" si="0"/>
        <v>21</v>
      </c>
    </row>
    <row r="63" spans="1:7">
      <c r="E63" s="60">
        <f>SUM(E20:E62)</f>
        <v>5091.9159999999993</v>
      </c>
      <c r="F63" s="60">
        <f t="shared" ref="F63:G63" si="1">SUM(F20:F62)</f>
        <v>2716.4150000000004</v>
      </c>
      <c r="G63" s="60">
        <f t="shared" si="1"/>
        <v>2375.5010000000002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D57" sqref="D57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79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31">
        <v>475.54</v>
      </c>
      <c r="F20" s="74">
        <v>394.15600000000001</v>
      </c>
      <c r="G20" s="72">
        <f>E20-F20</f>
        <v>81.384000000000015</v>
      </c>
    </row>
    <row r="21" spans="1:7">
      <c r="A21" s="95"/>
      <c r="B21" s="96"/>
      <c r="C21" s="33" t="s">
        <v>26</v>
      </c>
      <c r="D21" s="31" t="s">
        <v>55</v>
      </c>
      <c r="E21" s="31">
        <v>250</v>
      </c>
      <c r="F21" s="74">
        <v>59.631</v>
      </c>
      <c r="G21" s="72">
        <f t="shared" ref="G21:G62" si="0">E21-F21</f>
        <v>190.369</v>
      </c>
    </row>
    <row r="22" spans="1:7">
      <c r="A22" s="95"/>
      <c r="B22" s="96"/>
      <c r="C22" s="30" t="s">
        <v>27</v>
      </c>
      <c r="D22" s="31" t="s">
        <v>56</v>
      </c>
      <c r="E22" s="31">
        <v>45.904000000000003</v>
      </c>
      <c r="F22" s="74">
        <v>25</v>
      </c>
      <c r="G22" s="72">
        <f t="shared" si="0"/>
        <v>20.904000000000003</v>
      </c>
    </row>
    <row r="23" spans="1:7">
      <c r="A23" s="95"/>
      <c r="B23" s="96"/>
      <c r="C23" s="30" t="s">
        <v>18</v>
      </c>
      <c r="D23" s="31" t="s">
        <v>56</v>
      </c>
      <c r="E23" s="31">
        <v>10</v>
      </c>
      <c r="F23" s="74">
        <v>5</v>
      </c>
      <c r="G23" s="72">
        <f t="shared" si="0"/>
        <v>5</v>
      </c>
    </row>
    <row r="24" spans="1:7">
      <c r="A24" s="95"/>
      <c r="B24" s="96"/>
      <c r="C24" s="33" t="s">
        <v>28</v>
      </c>
      <c r="D24" s="31" t="s">
        <v>57</v>
      </c>
      <c r="E24" s="31">
        <v>1800</v>
      </c>
      <c r="F24" s="74">
        <v>1450.691</v>
      </c>
      <c r="G24" s="72">
        <f t="shared" si="0"/>
        <v>349.30899999999997</v>
      </c>
    </row>
    <row r="25" spans="1:7">
      <c r="A25" s="95"/>
      <c r="B25" s="96"/>
      <c r="C25" s="30" t="s">
        <v>23</v>
      </c>
      <c r="D25" s="31" t="s">
        <v>58</v>
      </c>
      <c r="E25" s="31">
        <v>202.3</v>
      </c>
      <c r="F25" s="74">
        <v>283.58600000000001</v>
      </c>
      <c r="G25" s="72">
        <f t="shared" si="0"/>
        <v>-81.286000000000001</v>
      </c>
    </row>
    <row r="26" spans="1:7">
      <c r="A26" s="95"/>
      <c r="B26" s="96"/>
      <c r="C26" s="30" t="s">
        <v>21</v>
      </c>
      <c r="D26" s="31" t="s">
        <v>59</v>
      </c>
      <c r="E26" s="31">
        <v>3.3</v>
      </c>
      <c r="F26" s="74">
        <v>0.97499999999999998</v>
      </c>
      <c r="G26" s="72">
        <f t="shared" si="0"/>
        <v>2.3249999999999997</v>
      </c>
    </row>
    <row r="27" spans="1:7">
      <c r="A27" s="95"/>
      <c r="B27" s="96"/>
      <c r="C27" s="30" t="s">
        <v>29</v>
      </c>
      <c r="D27" s="31" t="s">
        <v>59</v>
      </c>
      <c r="E27" s="31">
        <v>0.72499999999999998</v>
      </c>
      <c r="F27" s="74">
        <v>0.35</v>
      </c>
      <c r="G27" s="72">
        <f t="shared" si="0"/>
        <v>0.375</v>
      </c>
    </row>
    <row r="28" spans="1:7">
      <c r="A28" s="95"/>
      <c r="B28" s="96"/>
      <c r="C28" s="30" t="s">
        <v>30</v>
      </c>
      <c r="D28" s="31" t="s">
        <v>56</v>
      </c>
      <c r="E28" s="31">
        <v>7</v>
      </c>
      <c r="F28" s="74">
        <v>3.7349999999999999</v>
      </c>
      <c r="G28" s="72">
        <f t="shared" si="0"/>
        <v>3.2650000000000001</v>
      </c>
    </row>
    <row r="29" spans="1:7">
      <c r="A29" s="95"/>
      <c r="B29" s="96"/>
      <c r="C29" s="33" t="s">
        <v>31</v>
      </c>
      <c r="D29" s="31" t="s">
        <v>56</v>
      </c>
      <c r="E29" s="31">
        <v>2</v>
      </c>
      <c r="F29" s="35"/>
      <c r="G29" s="72">
        <f t="shared" si="0"/>
        <v>2</v>
      </c>
    </row>
    <row r="30" spans="1:7">
      <c r="A30" s="95"/>
      <c r="B30" s="96"/>
      <c r="C30" s="30" t="s">
        <v>17</v>
      </c>
      <c r="D30" s="31" t="s">
        <v>56</v>
      </c>
      <c r="E30" s="31">
        <v>3.67</v>
      </c>
      <c r="F30" s="74">
        <v>3</v>
      </c>
      <c r="G30" s="72">
        <f t="shared" si="0"/>
        <v>0.66999999999999993</v>
      </c>
    </row>
    <row r="31" spans="1:7">
      <c r="A31" s="95"/>
      <c r="B31" s="96"/>
      <c r="C31" s="30" t="s">
        <v>32</v>
      </c>
      <c r="D31" s="31" t="s">
        <v>59</v>
      </c>
      <c r="E31" s="31">
        <v>3.2</v>
      </c>
      <c r="F31" s="74">
        <v>2.1</v>
      </c>
      <c r="G31" s="72">
        <f t="shared" si="0"/>
        <v>1.1000000000000001</v>
      </c>
    </row>
    <row r="32" spans="1:7">
      <c r="A32" s="95"/>
      <c r="B32" s="96"/>
      <c r="C32" s="30" t="s">
        <v>33</v>
      </c>
      <c r="D32" s="31" t="s">
        <v>59</v>
      </c>
      <c r="E32" s="31">
        <v>0.6</v>
      </c>
      <c r="F32" s="74">
        <v>0.66</v>
      </c>
      <c r="G32" s="72">
        <f t="shared" si="0"/>
        <v>-6.0000000000000053E-2</v>
      </c>
    </row>
    <row r="33" spans="1:7">
      <c r="A33" s="95"/>
      <c r="B33" s="96"/>
      <c r="C33" s="30" t="s">
        <v>34</v>
      </c>
      <c r="D33" s="31" t="s">
        <v>59</v>
      </c>
      <c r="E33" s="31">
        <v>0.36499999999999999</v>
      </c>
      <c r="F33" s="74">
        <v>0.40100000000000002</v>
      </c>
      <c r="G33" s="72">
        <f t="shared" si="0"/>
        <v>-3.6000000000000032E-2</v>
      </c>
    </row>
    <row r="34" spans="1:7">
      <c r="A34" s="95"/>
      <c r="B34" s="96"/>
      <c r="C34" s="30" t="s">
        <v>35</v>
      </c>
      <c r="D34" s="31" t="s">
        <v>59</v>
      </c>
      <c r="E34" s="31">
        <v>11.2</v>
      </c>
      <c r="F34" s="74">
        <v>0.1</v>
      </c>
      <c r="G34" s="72">
        <f t="shared" si="0"/>
        <v>11.1</v>
      </c>
    </row>
    <row r="35" spans="1:7">
      <c r="A35" s="95"/>
      <c r="B35" s="96"/>
      <c r="C35" s="30" t="s">
        <v>36</v>
      </c>
      <c r="D35" s="31" t="s">
        <v>56</v>
      </c>
      <c r="E35" s="31">
        <v>9.6999999999999993</v>
      </c>
      <c r="F35" s="74">
        <v>1.54</v>
      </c>
      <c r="G35" s="72">
        <f t="shared" si="0"/>
        <v>8.16</v>
      </c>
    </row>
    <row r="36" spans="1:7">
      <c r="A36" s="95"/>
      <c r="B36" s="96"/>
      <c r="C36" s="30" t="s">
        <v>37</v>
      </c>
      <c r="D36" s="31" t="s">
        <v>59</v>
      </c>
      <c r="E36" s="31">
        <v>0.5</v>
      </c>
      <c r="F36" s="74">
        <v>0.28999999999999998</v>
      </c>
      <c r="G36" s="72">
        <f t="shared" si="0"/>
        <v>0.21000000000000002</v>
      </c>
    </row>
    <row r="37" spans="1:7">
      <c r="A37" s="95"/>
      <c r="B37" s="96"/>
      <c r="C37" s="30" t="s">
        <v>38</v>
      </c>
      <c r="D37" s="31" t="s">
        <v>59</v>
      </c>
      <c r="E37" s="31">
        <v>0.48</v>
      </c>
      <c r="F37" s="74">
        <v>0.52800000000000002</v>
      </c>
      <c r="G37" s="72">
        <f t="shared" si="0"/>
        <v>-4.8000000000000043E-2</v>
      </c>
    </row>
    <row r="38" spans="1:7">
      <c r="A38" s="95"/>
      <c r="B38" s="96"/>
      <c r="C38" s="30" t="s">
        <v>39</v>
      </c>
      <c r="D38" s="31" t="s">
        <v>59</v>
      </c>
      <c r="E38" s="31">
        <v>0.56000000000000005</v>
      </c>
      <c r="F38" s="74">
        <v>0.15</v>
      </c>
      <c r="G38" s="72">
        <f t="shared" si="0"/>
        <v>0.41000000000000003</v>
      </c>
    </row>
    <row r="39" spans="1:7">
      <c r="A39" s="95"/>
      <c r="B39" s="96"/>
      <c r="C39" s="30" t="s">
        <v>40</v>
      </c>
      <c r="D39" s="31" t="s">
        <v>59</v>
      </c>
      <c r="E39" s="31">
        <v>0.5</v>
      </c>
      <c r="F39" s="74">
        <v>0.1</v>
      </c>
      <c r="G39" s="72">
        <f t="shared" si="0"/>
        <v>0.4</v>
      </c>
    </row>
    <row r="40" spans="1:7">
      <c r="A40" s="95"/>
      <c r="B40" s="96"/>
      <c r="C40" s="30" t="s">
        <v>41</v>
      </c>
      <c r="D40" s="31" t="s">
        <v>56</v>
      </c>
      <c r="E40" s="31">
        <v>2.6</v>
      </c>
      <c r="F40" s="74">
        <v>2.86</v>
      </c>
      <c r="G40" s="72">
        <f t="shared" si="0"/>
        <v>-0.25999999999999979</v>
      </c>
    </row>
    <row r="41" spans="1:7">
      <c r="A41" s="95"/>
      <c r="B41" s="96"/>
      <c r="C41" s="30" t="s">
        <v>42</v>
      </c>
      <c r="D41" s="31" t="s">
        <v>54</v>
      </c>
      <c r="E41" s="31">
        <v>250</v>
      </c>
      <c r="F41" s="74">
        <v>285.392</v>
      </c>
      <c r="G41" s="72">
        <f t="shared" si="0"/>
        <v>-35.391999999999996</v>
      </c>
    </row>
    <row r="42" spans="1:7">
      <c r="A42" s="95"/>
      <c r="B42" s="96"/>
      <c r="C42" s="30" t="s">
        <v>20</v>
      </c>
      <c r="D42" s="31" t="s">
        <v>59</v>
      </c>
      <c r="E42" s="31">
        <v>3.08</v>
      </c>
      <c r="F42" s="74">
        <v>0.63500000000000001</v>
      </c>
      <c r="G42" s="72">
        <f t="shared" si="0"/>
        <v>2.4450000000000003</v>
      </c>
    </row>
    <row r="43" spans="1:7">
      <c r="A43" s="95"/>
      <c r="B43" s="96"/>
      <c r="C43" s="30" t="s">
        <v>43</v>
      </c>
      <c r="D43" s="31" t="s">
        <v>59</v>
      </c>
      <c r="E43" s="31">
        <v>0.5</v>
      </c>
      <c r="F43" s="74">
        <v>0.435</v>
      </c>
      <c r="G43" s="72">
        <f t="shared" si="0"/>
        <v>6.5000000000000002E-2</v>
      </c>
    </row>
    <row r="44" spans="1:7">
      <c r="A44" s="95"/>
      <c r="B44" s="96"/>
      <c r="C44" s="30" t="s">
        <v>44</v>
      </c>
      <c r="D44" s="31" t="s">
        <v>59</v>
      </c>
      <c r="E44" s="31">
        <v>0.25</v>
      </c>
      <c r="F44" s="74">
        <v>0.20499999999999999</v>
      </c>
      <c r="G44" s="72">
        <f t="shared" si="0"/>
        <v>4.5000000000000012E-2</v>
      </c>
    </row>
    <row r="45" spans="1:7">
      <c r="A45" s="95"/>
      <c r="B45" s="96"/>
      <c r="C45" s="30" t="s">
        <v>19</v>
      </c>
      <c r="D45" s="31" t="s">
        <v>56</v>
      </c>
      <c r="E45" s="31">
        <v>1.5</v>
      </c>
      <c r="F45" s="74">
        <v>1.65</v>
      </c>
      <c r="G45" s="72">
        <f t="shared" si="0"/>
        <v>-0.14999999999999991</v>
      </c>
    </row>
    <row r="46" spans="1:7">
      <c r="A46" s="95"/>
      <c r="B46" s="96"/>
      <c r="C46" s="30" t="s">
        <v>45</v>
      </c>
      <c r="D46" s="31" t="s">
        <v>59</v>
      </c>
      <c r="E46" s="31">
        <v>0.2</v>
      </c>
      <c r="F46" s="74">
        <v>0.16</v>
      </c>
      <c r="G46" s="72">
        <f t="shared" si="0"/>
        <v>4.0000000000000008E-2</v>
      </c>
    </row>
    <row r="47" spans="1:7">
      <c r="A47" s="95"/>
      <c r="B47" s="96"/>
      <c r="C47" s="30" t="s">
        <v>46</v>
      </c>
      <c r="D47" s="31" t="s">
        <v>59</v>
      </c>
      <c r="E47" s="31">
        <v>0.5</v>
      </c>
      <c r="F47" s="74">
        <v>0.39500000000000002</v>
      </c>
      <c r="G47" s="72">
        <f t="shared" si="0"/>
        <v>0.10499999999999998</v>
      </c>
    </row>
    <row r="48" spans="1:7">
      <c r="A48" s="95"/>
      <c r="B48" s="96"/>
      <c r="C48" s="30" t="s">
        <v>47</v>
      </c>
      <c r="D48" s="31" t="s">
        <v>59</v>
      </c>
      <c r="E48" s="31">
        <v>1.82</v>
      </c>
      <c r="F48" s="74">
        <v>1.4</v>
      </c>
      <c r="G48" s="72">
        <f t="shared" si="0"/>
        <v>0.42000000000000015</v>
      </c>
    </row>
    <row r="49" spans="1:7">
      <c r="A49" s="95"/>
      <c r="B49" s="96"/>
      <c r="C49" s="30" t="s">
        <v>48</v>
      </c>
      <c r="D49" s="31" t="s">
        <v>59</v>
      </c>
      <c r="E49" s="31">
        <v>2</v>
      </c>
      <c r="F49" s="74">
        <v>0.6</v>
      </c>
      <c r="G49" s="72">
        <f t="shared" si="0"/>
        <v>1.4</v>
      </c>
    </row>
    <row r="50" spans="1:7">
      <c r="A50" s="95"/>
      <c r="B50" s="96"/>
      <c r="C50" s="30" t="s">
        <v>49</v>
      </c>
      <c r="D50" s="31" t="s">
        <v>59</v>
      </c>
      <c r="E50" s="31">
        <v>0.504</v>
      </c>
      <c r="F50" s="74">
        <v>0.3</v>
      </c>
      <c r="G50" s="72">
        <f t="shared" si="0"/>
        <v>0.20400000000000001</v>
      </c>
    </row>
    <row r="51" spans="1:7">
      <c r="A51" s="95"/>
      <c r="B51" s="96"/>
      <c r="C51" s="30" t="s">
        <v>50</v>
      </c>
      <c r="D51" s="31" t="s">
        <v>59</v>
      </c>
      <c r="E51" s="31">
        <v>1</v>
      </c>
      <c r="F51" s="74">
        <v>0.13</v>
      </c>
      <c r="G51" s="72">
        <f t="shared" si="0"/>
        <v>0.87</v>
      </c>
    </row>
    <row r="52" spans="1:7">
      <c r="A52" s="95"/>
      <c r="B52" s="96"/>
      <c r="C52" s="30" t="s">
        <v>22</v>
      </c>
      <c r="D52" s="31" t="s">
        <v>59</v>
      </c>
      <c r="E52" s="31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95"/>
      <c r="B53" s="96"/>
      <c r="C53" s="30" t="s">
        <v>51</v>
      </c>
      <c r="D53" s="31" t="s">
        <v>59</v>
      </c>
      <c r="E53" s="31">
        <v>1.5</v>
      </c>
      <c r="F53" s="74">
        <v>0.44</v>
      </c>
      <c r="G53" s="72">
        <f t="shared" si="0"/>
        <v>1.06</v>
      </c>
    </row>
    <row r="54" spans="1:7">
      <c r="A54" s="95"/>
      <c r="B54" s="96"/>
      <c r="C54" s="30" t="s">
        <v>52</v>
      </c>
      <c r="D54" s="31" t="s">
        <v>59</v>
      </c>
      <c r="E54" s="31">
        <v>0.8</v>
      </c>
      <c r="F54" s="80">
        <v>0.26</v>
      </c>
      <c r="G54" s="72">
        <f t="shared" si="0"/>
        <v>0.54</v>
      </c>
    </row>
    <row r="55" spans="1:7">
      <c r="A55" s="95"/>
      <c r="B55" s="96"/>
      <c r="C55" s="30" t="s">
        <v>53</v>
      </c>
      <c r="D55" s="31" t="s">
        <v>59</v>
      </c>
      <c r="E55" s="31">
        <v>0.5</v>
      </c>
      <c r="F55" s="34">
        <v>0.45</v>
      </c>
      <c r="G55" s="72">
        <f t="shared" si="0"/>
        <v>4.9999999999999989E-2</v>
      </c>
    </row>
    <row r="56" spans="1:7">
      <c r="A56" s="95"/>
      <c r="B56" s="96"/>
      <c r="C56" s="41" t="s">
        <v>60</v>
      </c>
      <c r="D56" s="18" t="s">
        <v>57</v>
      </c>
      <c r="E56" s="72">
        <v>122</v>
      </c>
      <c r="F56" s="20">
        <v>107.08</v>
      </c>
      <c r="G56" s="72">
        <f t="shared" si="0"/>
        <v>14.920000000000002</v>
      </c>
    </row>
    <row r="57" spans="1:7">
      <c r="A57" s="95"/>
      <c r="B57" s="96"/>
      <c r="C57" s="41" t="s">
        <v>61</v>
      </c>
      <c r="D57" s="18" t="s">
        <v>57</v>
      </c>
      <c r="E57" s="25">
        <v>184</v>
      </c>
      <c r="F57" s="20">
        <v>142.97</v>
      </c>
      <c r="G57" s="72">
        <f t="shared" si="0"/>
        <v>41.03</v>
      </c>
    </row>
    <row r="58" spans="1:7">
      <c r="A58" s="95"/>
      <c r="B58" s="96"/>
      <c r="C58" s="42" t="s">
        <v>63</v>
      </c>
      <c r="D58" s="18" t="s">
        <v>57</v>
      </c>
      <c r="E58" s="72">
        <v>1280</v>
      </c>
      <c r="F58" s="20">
        <v>1087.1199999999999</v>
      </c>
      <c r="G58" s="72">
        <f t="shared" si="0"/>
        <v>192.88000000000011</v>
      </c>
    </row>
    <row r="59" spans="1:7">
      <c r="A59" s="95"/>
      <c r="B59" s="96"/>
      <c r="C59" s="41" t="s">
        <v>62</v>
      </c>
      <c r="D59" s="18" t="s">
        <v>57</v>
      </c>
      <c r="E59" s="26">
        <v>151</v>
      </c>
      <c r="F59" s="20">
        <v>148.03</v>
      </c>
      <c r="G59" s="72">
        <f t="shared" si="0"/>
        <v>2.9699999999999989</v>
      </c>
    </row>
    <row r="60" spans="1:7">
      <c r="A60" s="95"/>
      <c r="B60" s="96"/>
      <c r="C60" s="41" t="s">
        <v>64</v>
      </c>
      <c r="D60" s="18" t="s">
        <v>55</v>
      </c>
      <c r="E60" s="25">
        <v>113</v>
      </c>
      <c r="F60" s="20">
        <v>75.86</v>
      </c>
      <c r="G60" s="72">
        <f t="shared" si="0"/>
        <v>37.14</v>
      </c>
    </row>
    <row r="61" spans="1:7">
      <c r="A61" s="95"/>
      <c r="B61" s="96"/>
      <c r="C61" s="41" t="s">
        <v>65</v>
      </c>
      <c r="D61" s="18" t="s">
        <v>59</v>
      </c>
      <c r="E61" s="25">
        <v>2</v>
      </c>
      <c r="F61" s="20">
        <v>1.1100000000000001</v>
      </c>
      <c r="G61" s="72">
        <f t="shared" si="0"/>
        <v>0.8899999999999999</v>
      </c>
    </row>
    <row r="62" spans="1:7">
      <c r="A62" s="95"/>
      <c r="B62" s="96"/>
      <c r="C62" s="41" t="s">
        <v>66</v>
      </c>
      <c r="D62" s="18" t="s">
        <v>55</v>
      </c>
      <c r="E62" s="25">
        <v>20</v>
      </c>
      <c r="F62" s="20">
        <v>12.02</v>
      </c>
      <c r="G62" s="72">
        <f t="shared" si="0"/>
        <v>7.98</v>
      </c>
    </row>
    <row r="63" spans="1:7">
      <c r="E63" s="72">
        <f>SUM(E20:E62)</f>
        <v>4966.5409999999993</v>
      </c>
      <c r="F63" s="72">
        <f t="shared" ref="F63:G63" si="1">SUM(F20:F62)</f>
        <v>4101.76</v>
      </c>
      <c r="G63" s="72">
        <f t="shared" si="1"/>
        <v>864.78099999999995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11" sqref="A11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81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310.7</v>
      </c>
      <c r="F20" s="74">
        <v>366.90699999999998</v>
      </c>
      <c r="G20" s="72">
        <f>E20-F20</f>
        <v>-56.206999999999994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74">
        <v>15.223000000000001</v>
      </c>
      <c r="G21" s="72">
        <f t="shared" ref="G21:G62" si="0">E21-F21</f>
        <v>234.77699999999999</v>
      </c>
    </row>
    <row r="22" spans="1:7">
      <c r="A22" s="95"/>
      <c r="B22" s="96"/>
      <c r="C22" s="30" t="s">
        <v>27</v>
      </c>
      <c r="D22" s="31" t="s">
        <v>56</v>
      </c>
      <c r="E22" s="47">
        <v>22.952000000000002</v>
      </c>
      <c r="F22" s="74">
        <v>25.24</v>
      </c>
      <c r="G22" s="72">
        <f t="shared" si="0"/>
        <v>-2.2879999999999967</v>
      </c>
    </row>
    <row r="23" spans="1:7">
      <c r="A23" s="95"/>
      <c r="B23" s="96"/>
      <c r="C23" s="30" t="s">
        <v>18</v>
      </c>
      <c r="D23" s="31" t="s">
        <v>56</v>
      </c>
      <c r="E23" s="47">
        <v>8</v>
      </c>
      <c r="F23" s="74">
        <v>5</v>
      </c>
      <c r="G23" s="72">
        <f t="shared" si="0"/>
        <v>3</v>
      </c>
    </row>
    <row r="24" spans="1:7">
      <c r="A24" s="95"/>
      <c r="B24" s="96"/>
      <c r="C24" s="33" t="s">
        <v>28</v>
      </c>
      <c r="D24" s="31" t="s">
        <v>57</v>
      </c>
      <c r="E24" s="47">
        <v>1600</v>
      </c>
      <c r="F24" s="74">
        <v>1360.624</v>
      </c>
      <c r="G24" s="72">
        <f t="shared" si="0"/>
        <v>239.37599999999998</v>
      </c>
    </row>
    <row r="25" spans="1:7">
      <c r="A25" s="95"/>
      <c r="B25" s="96"/>
      <c r="C25" s="30" t="s">
        <v>23</v>
      </c>
      <c r="D25" s="31" t="s">
        <v>58</v>
      </c>
      <c r="E25" s="47">
        <v>163.80000000000001</v>
      </c>
      <c r="F25" s="74">
        <v>231.99700000000001</v>
      </c>
      <c r="G25" s="72">
        <f t="shared" si="0"/>
        <v>-68.197000000000003</v>
      </c>
    </row>
    <row r="26" spans="1:7">
      <c r="A26" s="95"/>
      <c r="B26" s="96"/>
      <c r="C26" s="30" t="s">
        <v>21</v>
      </c>
      <c r="D26" s="31" t="s">
        <v>59</v>
      </c>
      <c r="E26" s="47">
        <v>3.6</v>
      </c>
      <c r="F26" s="74">
        <v>0.52500000000000002</v>
      </c>
      <c r="G26" s="72">
        <f t="shared" si="0"/>
        <v>3.0750000000000002</v>
      </c>
    </row>
    <row r="27" spans="1:7">
      <c r="A27" s="95"/>
      <c r="B27" s="96"/>
      <c r="C27" s="30" t="s">
        <v>29</v>
      </c>
      <c r="D27" s="31" t="s">
        <v>59</v>
      </c>
      <c r="E27" s="47">
        <v>0.75</v>
      </c>
      <c r="F27" s="74">
        <v>0.35</v>
      </c>
      <c r="G27" s="72">
        <f t="shared" si="0"/>
        <v>0.4</v>
      </c>
    </row>
    <row r="28" spans="1:7">
      <c r="A28" s="95"/>
      <c r="B28" s="96"/>
      <c r="C28" s="30" t="s">
        <v>30</v>
      </c>
      <c r="D28" s="31" t="s">
        <v>56</v>
      </c>
      <c r="E28" s="47">
        <v>7</v>
      </c>
      <c r="F28" s="74">
        <v>3.33</v>
      </c>
      <c r="G28" s="72">
        <f t="shared" si="0"/>
        <v>3.67</v>
      </c>
    </row>
    <row r="29" spans="1:7">
      <c r="A29" s="95"/>
      <c r="B29" s="96"/>
      <c r="C29" s="75" t="s">
        <v>80</v>
      </c>
      <c r="D29" s="31" t="s">
        <v>56</v>
      </c>
      <c r="E29" s="47">
        <v>1.5</v>
      </c>
      <c r="F29" s="81">
        <f>1+0.3</f>
        <v>1.3</v>
      </c>
      <c r="G29" s="72">
        <f t="shared" si="0"/>
        <v>0.19999999999999996</v>
      </c>
    </row>
    <row r="30" spans="1:7">
      <c r="A30" s="95"/>
      <c r="B30" s="96"/>
      <c r="C30" s="30" t="s">
        <v>17</v>
      </c>
      <c r="D30" s="31" t="s">
        <v>56</v>
      </c>
      <c r="E30" s="47">
        <v>3.55</v>
      </c>
      <c r="F30" s="74">
        <v>2.8</v>
      </c>
      <c r="G30" s="72">
        <f t="shared" si="0"/>
        <v>0.75</v>
      </c>
    </row>
    <row r="31" spans="1:7">
      <c r="A31" s="95"/>
      <c r="B31" s="96"/>
      <c r="C31" s="30" t="s">
        <v>32</v>
      </c>
      <c r="D31" s="31" t="s">
        <v>59</v>
      </c>
      <c r="E31" s="47">
        <v>2.5</v>
      </c>
      <c r="F31" s="74">
        <v>1.8</v>
      </c>
      <c r="G31" s="72">
        <f t="shared" si="0"/>
        <v>0.7</v>
      </c>
    </row>
    <row r="32" spans="1:7">
      <c r="A32" s="95"/>
      <c r="B32" s="96"/>
      <c r="C32" s="30" t="s">
        <v>33</v>
      </c>
      <c r="D32" s="31" t="s">
        <v>59</v>
      </c>
      <c r="E32" s="47">
        <v>0.3</v>
      </c>
      <c r="F32" s="74">
        <v>0.95499999999999996</v>
      </c>
      <c r="G32" s="72">
        <f t="shared" si="0"/>
        <v>-0.65500000000000003</v>
      </c>
    </row>
    <row r="33" spans="1:7">
      <c r="A33" s="95"/>
      <c r="B33" s="96"/>
      <c r="C33" s="30" t="s">
        <v>34</v>
      </c>
      <c r="D33" s="31" t="s">
        <v>59</v>
      </c>
      <c r="E33" s="47">
        <v>0.35</v>
      </c>
      <c r="F33" s="74">
        <v>0.38500000000000001</v>
      </c>
      <c r="G33" s="72">
        <f t="shared" si="0"/>
        <v>-3.5000000000000031E-2</v>
      </c>
    </row>
    <row r="34" spans="1:7">
      <c r="A34" s="95"/>
      <c r="B34" s="96"/>
      <c r="C34" s="30" t="s">
        <v>35</v>
      </c>
      <c r="D34" s="31" t="s">
        <v>59</v>
      </c>
      <c r="E34" s="47">
        <v>11.2</v>
      </c>
      <c r="F34" s="74">
        <v>6.2E-2</v>
      </c>
      <c r="G34" s="72">
        <f t="shared" si="0"/>
        <v>11.138</v>
      </c>
    </row>
    <row r="35" spans="1:7">
      <c r="A35" s="95"/>
      <c r="B35" s="96"/>
      <c r="C35" s="30" t="s">
        <v>36</v>
      </c>
      <c r="D35" s="31" t="s">
        <v>56</v>
      </c>
      <c r="E35" s="47">
        <v>9.6999999999999993</v>
      </c>
      <c r="F35" s="74">
        <v>1.52</v>
      </c>
      <c r="G35" s="72">
        <f t="shared" si="0"/>
        <v>8.18</v>
      </c>
    </row>
    <row r="36" spans="1:7">
      <c r="A36" s="95"/>
      <c r="B36" s="96"/>
      <c r="C36" s="30" t="s">
        <v>37</v>
      </c>
      <c r="D36" s="31" t="s">
        <v>59</v>
      </c>
      <c r="E36" s="47">
        <v>0.4</v>
      </c>
      <c r="F36" s="74">
        <v>0.28000000000000003</v>
      </c>
      <c r="G36" s="72">
        <f t="shared" si="0"/>
        <v>0.12</v>
      </c>
    </row>
    <row r="37" spans="1:7">
      <c r="A37" s="95"/>
      <c r="B37" s="96"/>
      <c r="C37" s="30" t="s">
        <v>38</v>
      </c>
      <c r="D37" s="31" t="s">
        <v>59</v>
      </c>
      <c r="E37" s="47">
        <v>0.52700000000000002</v>
      </c>
      <c r="F37" s="74">
        <v>0.53</v>
      </c>
      <c r="G37" s="72">
        <f t="shared" si="0"/>
        <v>-3.0000000000000027E-3</v>
      </c>
    </row>
    <row r="38" spans="1:7">
      <c r="A38" s="95"/>
      <c r="B38" s="96"/>
      <c r="C38" s="30" t="s">
        <v>39</v>
      </c>
      <c r="D38" s="31" t="s">
        <v>59</v>
      </c>
      <c r="E38" s="47">
        <v>0.62</v>
      </c>
      <c r="F38" s="74">
        <v>0.15</v>
      </c>
      <c r="G38" s="72">
        <f t="shared" si="0"/>
        <v>0.47</v>
      </c>
    </row>
    <row r="39" spans="1:7">
      <c r="A39" s="95"/>
      <c r="B39" s="96"/>
      <c r="C39" s="30" t="s">
        <v>40</v>
      </c>
      <c r="D39" s="31" t="s">
        <v>59</v>
      </c>
      <c r="E39" s="47">
        <v>0.45</v>
      </c>
      <c r="F39" s="74">
        <v>0.03</v>
      </c>
      <c r="G39" s="72">
        <f t="shared" si="0"/>
        <v>0.42000000000000004</v>
      </c>
    </row>
    <row r="40" spans="1:7">
      <c r="A40" s="95"/>
      <c r="B40" s="96"/>
      <c r="C40" s="30" t="s">
        <v>41</v>
      </c>
      <c r="D40" s="31" t="s">
        <v>56</v>
      </c>
      <c r="E40" s="47">
        <v>2</v>
      </c>
      <c r="F40" s="74">
        <v>2.2000000000000002</v>
      </c>
      <c r="G40" s="72">
        <f t="shared" si="0"/>
        <v>-0.20000000000000018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74">
        <v>306.67099999999999</v>
      </c>
      <c r="G41" s="72">
        <f t="shared" si="0"/>
        <v>-56.670999999999992</v>
      </c>
    </row>
    <row r="42" spans="1:7">
      <c r="A42" s="95"/>
      <c r="B42" s="96"/>
      <c r="C42" s="30" t="s">
        <v>20</v>
      </c>
      <c r="D42" s="31" t="s">
        <v>59</v>
      </c>
      <c r="E42" s="47">
        <v>3.5790000000000002</v>
      </c>
      <c r="F42" s="74">
        <v>0.5</v>
      </c>
      <c r="G42" s="72">
        <f t="shared" si="0"/>
        <v>3.0790000000000002</v>
      </c>
    </row>
    <row r="43" spans="1:7">
      <c r="A43" s="95"/>
      <c r="B43" s="96"/>
      <c r="C43" s="30" t="s">
        <v>43</v>
      </c>
      <c r="D43" s="31" t="s">
        <v>59</v>
      </c>
      <c r="E43" s="47">
        <v>0.45</v>
      </c>
      <c r="F43" s="74">
        <v>0.21</v>
      </c>
      <c r="G43" s="72">
        <f t="shared" si="0"/>
        <v>0.24000000000000002</v>
      </c>
    </row>
    <row r="44" spans="1:7">
      <c r="A44" s="95"/>
      <c r="B44" s="96"/>
      <c r="C44" s="30" t="s">
        <v>44</v>
      </c>
      <c r="D44" s="31" t="s">
        <v>59</v>
      </c>
      <c r="E44" s="47">
        <v>0.2</v>
      </c>
      <c r="F44" s="74">
        <v>0.155</v>
      </c>
      <c r="G44" s="72">
        <f t="shared" si="0"/>
        <v>4.5000000000000012E-2</v>
      </c>
    </row>
    <row r="45" spans="1:7">
      <c r="A45" s="95"/>
      <c r="B45" s="96"/>
      <c r="C45" s="30" t="s">
        <v>19</v>
      </c>
      <c r="D45" s="31" t="s">
        <v>56</v>
      </c>
      <c r="E45" s="47">
        <v>1.2</v>
      </c>
      <c r="F45" s="74">
        <v>1.32</v>
      </c>
      <c r="G45" s="72">
        <f t="shared" si="0"/>
        <v>-0.12000000000000011</v>
      </c>
    </row>
    <row r="46" spans="1:7">
      <c r="A46" s="95"/>
      <c r="B46" s="96"/>
      <c r="C46" s="30" t="s">
        <v>45</v>
      </c>
      <c r="D46" s="31" t="s">
        <v>59</v>
      </c>
      <c r="E46" s="47">
        <v>0.15</v>
      </c>
      <c r="F46" s="74">
        <v>0.15</v>
      </c>
      <c r="G46" s="72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>
        <v>0.4</v>
      </c>
      <c r="F47" s="74">
        <v>0.255</v>
      </c>
      <c r="G47" s="72">
        <f t="shared" si="0"/>
        <v>0.14500000000000002</v>
      </c>
    </row>
    <row r="48" spans="1:7">
      <c r="A48" s="95"/>
      <c r="B48" s="96"/>
      <c r="C48" s="30" t="s">
        <v>47</v>
      </c>
      <c r="D48" s="31" t="s">
        <v>59</v>
      </c>
      <c r="E48" s="47">
        <v>2.0150000000000001</v>
      </c>
      <c r="F48" s="74">
        <v>0.96499999999999997</v>
      </c>
      <c r="G48" s="72">
        <f t="shared" si="0"/>
        <v>1.0500000000000003</v>
      </c>
    </row>
    <row r="49" spans="1:7">
      <c r="A49" s="95"/>
      <c r="B49" s="96"/>
      <c r="C49" s="30" t="s">
        <v>48</v>
      </c>
      <c r="D49" s="31" t="s">
        <v>59</v>
      </c>
      <c r="E49" s="47">
        <v>2</v>
      </c>
      <c r="F49" s="74">
        <v>0.5</v>
      </c>
      <c r="G49" s="72">
        <f t="shared" si="0"/>
        <v>1.5</v>
      </c>
    </row>
    <row r="50" spans="1:7">
      <c r="A50" s="95"/>
      <c r="B50" s="96"/>
      <c r="C50" s="30" t="s">
        <v>49</v>
      </c>
      <c r="D50" s="31" t="s">
        <v>59</v>
      </c>
      <c r="E50" s="47">
        <v>0.55800000000000005</v>
      </c>
      <c r="F50" s="74">
        <v>0.2</v>
      </c>
      <c r="G50" s="72">
        <f t="shared" si="0"/>
        <v>0.35800000000000004</v>
      </c>
    </row>
    <row r="51" spans="1:7">
      <c r="A51" s="95"/>
      <c r="B51" s="96"/>
      <c r="C51" s="30" t="s">
        <v>50</v>
      </c>
      <c r="D51" s="31" t="s">
        <v>59</v>
      </c>
      <c r="E51" s="47">
        <v>1</v>
      </c>
      <c r="F51" s="74">
        <v>0.13</v>
      </c>
      <c r="G51" s="72">
        <f t="shared" si="0"/>
        <v>0.87</v>
      </c>
    </row>
    <row r="52" spans="1:7">
      <c r="A52" s="95"/>
      <c r="B52" s="96"/>
      <c r="C52" s="30" t="s">
        <v>22</v>
      </c>
      <c r="D52" s="31" t="s">
        <v>59</v>
      </c>
      <c r="E52" s="47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95"/>
      <c r="B53" s="96"/>
      <c r="C53" s="30" t="s">
        <v>51</v>
      </c>
      <c r="D53" s="31" t="s">
        <v>59</v>
      </c>
      <c r="E53" s="47">
        <v>1.2</v>
      </c>
      <c r="F53" s="74">
        <v>0.32500000000000001</v>
      </c>
      <c r="G53" s="72">
        <f t="shared" si="0"/>
        <v>0.875</v>
      </c>
    </row>
    <row r="54" spans="1:7">
      <c r="A54" s="95"/>
      <c r="B54" s="96"/>
      <c r="C54" s="30" t="s">
        <v>52</v>
      </c>
      <c r="D54" s="31" t="s">
        <v>59</v>
      </c>
      <c r="E54" s="47">
        <v>0.6</v>
      </c>
      <c r="F54" s="74">
        <v>0.25</v>
      </c>
      <c r="G54" s="72">
        <f t="shared" si="0"/>
        <v>0.35</v>
      </c>
    </row>
    <row r="55" spans="1:7">
      <c r="A55" s="95"/>
      <c r="B55" s="96"/>
      <c r="C55" s="30" t="s">
        <v>53</v>
      </c>
      <c r="D55" s="31" t="s">
        <v>59</v>
      </c>
      <c r="E55" s="47">
        <v>0.5</v>
      </c>
      <c r="F55" s="75">
        <v>0.4</v>
      </c>
      <c r="G55" s="72">
        <f t="shared" si="0"/>
        <v>9.9999999999999978E-2</v>
      </c>
    </row>
    <row r="56" spans="1:7">
      <c r="A56" s="95"/>
      <c r="B56" s="96"/>
      <c r="C56" s="41" t="s">
        <v>60</v>
      </c>
      <c r="D56" s="18" t="s">
        <v>57</v>
      </c>
      <c r="E56" s="72">
        <v>104</v>
      </c>
      <c r="F56" s="56">
        <v>109.68</v>
      </c>
      <c r="G56" s="72">
        <f t="shared" si="0"/>
        <v>-5.6800000000000068</v>
      </c>
    </row>
    <row r="57" spans="1:7">
      <c r="A57" s="95"/>
      <c r="B57" s="96"/>
      <c r="C57" s="41" t="s">
        <v>61</v>
      </c>
      <c r="D57" s="18" t="s">
        <v>57</v>
      </c>
      <c r="E57" s="25">
        <v>151</v>
      </c>
      <c r="F57" s="56">
        <v>172</v>
      </c>
      <c r="G57" s="72">
        <f t="shared" si="0"/>
        <v>-21</v>
      </c>
    </row>
    <row r="58" spans="1:7">
      <c r="A58" s="95"/>
      <c r="B58" s="96"/>
      <c r="C58" s="42" t="s">
        <v>63</v>
      </c>
      <c r="D58" s="18" t="s">
        <v>57</v>
      </c>
      <c r="E58" s="72">
        <v>1167</v>
      </c>
      <c r="F58" s="56">
        <v>967.82</v>
      </c>
      <c r="G58" s="27">
        <f>E58-F58</f>
        <v>199.17999999999995</v>
      </c>
    </row>
    <row r="59" spans="1:7">
      <c r="A59" s="95"/>
      <c r="B59" s="96"/>
      <c r="C59" s="41" t="s">
        <v>62</v>
      </c>
      <c r="D59" s="18" t="s">
        <v>57</v>
      </c>
      <c r="E59" s="26">
        <v>151</v>
      </c>
      <c r="F59" s="56">
        <v>150.30000000000001</v>
      </c>
      <c r="G59" s="27">
        <f>E59-F59</f>
        <v>0.69999999999998863</v>
      </c>
    </row>
    <row r="60" spans="1:7">
      <c r="A60" s="95"/>
      <c r="B60" s="96"/>
      <c r="C60" s="41" t="s">
        <v>64</v>
      </c>
      <c r="D60" s="18" t="s">
        <v>55</v>
      </c>
      <c r="E60" s="25">
        <v>98</v>
      </c>
      <c r="F60" s="56">
        <v>69.61</v>
      </c>
      <c r="G60" s="72">
        <f t="shared" si="0"/>
        <v>28.39</v>
      </c>
    </row>
    <row r="61" spans="1:7">
      <c r="A61" s="95"/>
      <c r="B61" s="96"/>
      <c r="C61" s="41" t="s">
        <v>65</v>
      </c>
      <c r="D61" s="18" t="s">
        <v>59</v>
      </c>
      <c r="E61" s="25">
        <v>1</v>
      </c>
      <c r="F61" s="56"/>
      <c r="G61" s="72">
        <f t="shared" si="0"/>
        <v>1</v>
      </c>
    </row>
    <row r="62" spans="1:7">
      <c r="A62" s="95"/>
      <c r="B62" s="96"/>
      <c r="C62" s="41" t="s">
        <v>66</v>
      </c>
      <c r="D62" s="18" t="s">
        <v>55</v>
      </c>
      <c r="E62" s="25">
        <v>16</v>
      </c>
      <c r="F62" s="56">
        <v>11.47</v>
      </c>
      <c r="G62" s="72">
        <f t="shared" si="0"/>
        <v>4.5299999999999994</v>
      </c>
    </row>
    <row r="63" spans="1:7">
      <c r="E63" s="72">
        <f>SUM(E20:E62)</f>
        <v>4351.9939999999988</v>
      </c>
      <c r="F63" s="72">
        <f t="shared" ref="F63:G63" si="1">SUM(F20:F62)</f>
        <v>3814.3840000000005</v>
      </c>
      <c r="G63" s="72">
        <f t="shared" si="1"/>
        <v>537.61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G63"/>
  <sheetViews>
    <sheetView topLeftCell="A26" workbookViewId="0">
      <selection activeCell="D58" sqref="D58"/>
    </sheetView>
  </sheetViews>
  <sheetFormatPr defaultRowHeight="15"/>
  <cols>
    <col min="1" max="1" width="13" style="1" customWidth="1"/>
    <col min="2" max="2" width="15.14062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82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7" t="s">
        <v>8</v>
      </c>
      <c r="B18" s="77" t="s">
        <v>9</v>
      </c>
      <c r="C18" s="77" t="s">
        <v>10</v>
      </c>
      <c r="D18" s="79" t="s">
        <v>11</v>
      </c>
      <c r="E18" s="77" t="s">
        <v>12</v>
      </c>
      <c r="F18" s="77" t="s">
        <v>13</v>
      </c>
      <c r="G18" s="77" t="s">
        <v>14</v>
      </c>
    </row>
    <row r="19" spans="1:7">
      <c r="A19" s="76">
        <v>1</v>
      </c>
      <c r="B19" s="76">
        <v>2</v>
      </c>
      <c r="C19" s="76">
        <v>3</v>
      </c>
      <c r="D19" s="78">
        <v>4</v>
      </c>
      <c r="E19" s="76">
        <v>5</v>
      </c>
      <c r="F19" s="76">
        <v>6</v>
      </c>
      <c r="G19" s="76">
        <v>7</v>
      </c>
    </row>
    <row r="20" spans="1:7" ht="30" customHeight="1">
      <c r="A20" s="97" t="s">
        <v>15</v>
      </c>
      <c r="B20" s="96" t="s">
        <v>16</v>
      </c>
      <c r="C20" s="30" t="s">
        <v>25</v>
      </c>
      <c r="D20" s="31" t="s">
        <v>54</v>
      </c>
      <c r="E20" s="47">
        <v>160.19999999999999</v>
      </c>
      <c r="F20" s="48">
        <v>333.59800000000001</v>
      </c>
      <c r="G20" s="78">
        <f>E20-F20</f>
        <v>-173.39800000000002</v>
      </c>
    </row>
    <row r="21" spans="1:7">
      <c r="A21" s="98"/>
      <c r="B21" s="96"/>
      <c r="C21" s="33" t="s">
        <v>26</v>
      </c>
      <c r="D21" s="31" t="s">
        <v>55</v>
      </c>
      <c r="E21" s="47">
        <v>250</v>
      </c>
      <c r="F21" s="49">
        <v>9.532</v>
      </c>
      <c r="G21" s="78">
        <f t="shared" ref="G21:G50" si="0">E21-F21</f>
        <v>240.46799999999999</v>
      </c>
    </row>
    <row r="22" spans="1:7">
      <c r="A22" s="98"/>
      <c r="B22" s="96"/>
      <c r="C22" s="30" t="s">
        <v>27</v>
      </c>
      <c r="D22" s="31" t="s">
        <v>56</v>
      </c>
      <c r="E22" s="47">
        <v>11.476000000000001</v>
      </c>
      <c r="F22" s="50">
        <v>12.62</v>
      </c>
      <c r="G22" s="78">
        <f t="shared" si="0"/>
        <v>-1.1439999999999984</v>
      </c>
    </row>
    <row r="23" spans="1:7">
      <c r="A23" s="98"/>
      <c r="B23" s="96"/>
      <c r="C23" s="30" t="s">
        <v>18</v>
      </c>
      <c r="D23" s="31" t="s">
        <v>56</v>
      </c>
      <c r="E23" s="47">
        <v>5</v>
      </c>
      <c r="F23" s="50">
        <v>2.2999999999999998</v>
      </c>
      <c r="G23" s="78">
        <f t="shared" si="0"/>
        <v>2.7</v>
      </c>
    </row>
    <row r="24" spans="1:7">
      <c r="A24" s="98"/>
      <c r="B24" s="96"/>
      <c r="C24" s="33" t="s">
        <v>28</v>
      </c>
      <c r="D24" s="31" t="s">
        <v>57</v>
      </c>
      <c r="E24" s="47">
        <v>1100</v>
      </c>
      <c r="F24" s="51">
        <v>1122.646</v>
      </c>
      <c r="G24" s="78">
        <f t="shared" si="0"/>
        <v>-22.645999999999958</v>
      </c>
    </row>
    <row r="25" spans="1:7">
      <c r="A25" s="98"/>
      <c r="B25" s="96"/>
      <c r="C25" s="30" t="s">
        <v>23</v>
      </c>
      <c r="D25" s="31" t="s">
        <v>58</v>
      </c>
      <c r="E25" s="47">
        <v>143.30000000000001</v>
      </c>
      <c r="F25" s="51">
        <v>198.69800000000001</v>
      </c>
      <c r="G25" s="78">
        <f t="shared" si="0"/>
        <v>-55.397999999999996</v>
      </c>
    </row>
    <row r="26" spans="1:7">
      <c r="A26" s="98"/>
      <c r="B26" s="96"/>
      <c r="C26" s="30" t="s">
        <v>21</v>
      </c>
      <c r="D26" s="31" t="s">
        <v>59</v>
      </c>
      <c r="E26" s="47">
        <v>1.9</v>
      </c>
      <c r="F26" s="52">
        <v>0.5</v>
      </c>
      <c r="G26" s="78">
        <f t="shared" si="0"/>
        <v>1.4</v>
      </c>
    </row>
    <row r="27" spans="1:7">
      <c r="A27" s="98"/>
      <c r="B27" s="96"/>
      <c r="C27" s="30" t="s">
        <v>29</v>
      </c>
      <c r="D27" s="31" t="s">
        <v>59</v>
      </c>
      <c r="E27" s="47">
        <v>0.66</v>
      </c>
      <c r="F27" s="50"/>
      <c r="G27" s="78">
        <f t="shared" si="0"/>
        <v>0.66</v>
      </c>
    </row>
    <row r="28" spans="1:7">
      <c r="A28" s="98"/>
      <c r="B28" s="96"/>
      <c r="C28" s="30" t="s">
        <v>30</v>
      </c>
      <c r="D28" s="31" t="s">
        <v>56</v>
      </c>
      <c r="E28" s="47">
        <v>4</v>
      </c>
      <c r="F28" s="50">
        <v>4</v>
      </c>
      <c r="G28" s="78">
        <f t="shared" si="0"/>
        <v>0</v>
      </c>
    </row>
    <row r="29" spans="1:7">
      <c r="A29" s="98"/>
      <c r="B29" s="96"/>
      <c r="C29" s="33" t="s">
        <v>31</v>
      </c>
      <c r="D29" s="31" t="s">
        <v>56</v>
      </c>
      <c r="E29" s="47">
        <v>1</v>
      </c>
      <c r="F29" s="50"/>
      <c r="G29" s="78">
        <f t="shared" si="0"/>
        <v>1</v>
      </c>
    </row>
    <row r="30" spans="1:7">
      <c r="A30" s="98"/>
      <c r="B30" s="96"/>
      <c r="C30" s="30" t="s">
        <v>17</v>
      </c>
      <c r="D30" s="31" t="s">
        <v>56</v>
      </c>
      <c r="E30" s="47">
        <v>2.4</v>
      </c>
      <c r="F30" s="74">
        <v>2.4</v>
      </c>
      <c r="G30" s="78">
        <f t="shared" si="0"/>
        <v>0</v>
      </c>
    </row>
    <row r="31" spans="1:7">
      <c r="A31" s="98"/>
      <c r="B31" s="96"/>
      <c r="C31" s="30" t="s">
        <v>32</v>
      </c>
      <c r="D31" s="31" t="s">
        <v>59</v>
      </c>
      <c r="E31" s="47">
        <v>1.5</v>
      </c>
      <c r="F31" s="74">
        <v>1.2</v>
      </c>
      <c r="G31" s="78">
        <f t="shared" si="0"/>
        <v>0.30000000000000004</v>
      </c>
    </row>
    <row r="32" spans="1:7">
      <c r="A32" s="98"/>
      <c r="B32" s="96"/>
      <c r="C32" s="30" t="s">
        <v>33</v>
      </c>
      <c r="D32" s="31" t="s">
        <v>59</v>
      </c>
      <c r="E32" s="47">
        <v>0.2</v>
      </c>
      <c r="F32" s="74">
        <v>0.5</v>
      </c>
      <c r="G32" s="78">
        <f t="shared" si="0"/>
        <v>-0.3</v>
      </c>
    </row>
    <row r="33" spans="1:7">
      <c r="A33" s="98"/>
      <c r="B33" s="96"/>
      <c r="C33" s="30" t="s">
        <v>34</v>
      </c>
      <c r="D33" s="31" t="s">
        <v>59</v>
      </c>
      <c r="E33" s="47">
        <v>0.2</v>
      </c>
      <c r="F33" s="74">
        <v>0.68</v>
      </c>
      <c r="G33" s="78">
        <f t="shared" si="0"/>
        <v>-0.48000000000000004</v>
      </c>
    </row>
    <row r="34" spans="1:7">
      <c r="A34" s="98"/>
      <c r="B34" s="96"/>
      <c r="C34" s="30" t="s">
        <v>35</v>
      </c>
      <c r="D34" s="31" t="s">
        <v>59</v>
      </c>
      <c r="E34" s="47">
        <v>0.63</v>
      </c>
      <c r="F34" s="74">
        <v>0.13</v>
      </c>
      <c r="G34" s="78">
        <f t="shared" si="0"/>
        <v>0.5</v>
      </c>
    </row>
    <row r="35" spans="1:7">
      <c r="A35" s="98"/>
      <c r="B35" s="96"/>
      <c r="C35" s="30" t="s">
        <v>36</v>
      </c>
      <c r="D35" s="31" t="s">
        <v>56</v>
      </c>
      <c r="E35" s="47">
        <v>0.3</v>
      </c>
      <c r="F35" s="74">
        <v>0.33</v>
      </c>
      <c r="G35" s="78">
        <f t="shared" si="0"/>
        <v>-3.0000000000000027E-2</v>
      </c>
    </row>
    <row r="36" spans="1:7">
      <c r="A36" s="98"/>
      <c r="B36" s="96"/>
      <c r="C36" s="30" t="s">
        <v>37</v>
      </c>
      <c r="D36" s="31" t="s">
        <v>59</v>
      </c>
      <c r="E36" s="47">
        <v>0.2</v>
      </c>
      <c r="F36" s="53"/>
      <c r="G36" s="78">
        <f t="shared" si="0"/>
        <v>0.2</v>
      </c>
    </row>
    <row r="37" spans="1:7">
      <c r="A37" s="98"/>
      <c r="B37" s="96"/>
      <c r="C37" s="30" t="s">
        <v>38</v>
      </c>
      <c r="D37" s="31" t="s">
        <v>59</v>
      </c>
      <c r="E37" s="47">
        <v>0.48</v>
      </c>
      <c r="F37" s="48">
        <v>0.312</v>
      </c>
      <c r="G37" s="78">
        <f t="shared" si="0"/>
        <v>0.16799999999999998</v>
      </c>
    </row>
    <row r="38" spans="1:7">
      <c r="A38" s="98"/>
      <c r="B38" s="96"/>
      <c r="C38" s="30" t="s">
        <v>39</v>
      </c>
      <c r="D38" s="31" t="s">
        <v>59</v>
      </c>
      <c r="E38" s="47">
        <v>0.54</v>
      </c>
      <c r="F38" s="53">
        <v>0.12</v>
      </c>
      <c r="G38" s="78">
        <f t="shared" si="0"/>
        <v>0.42000000000000004</v>
      </c>
    </row>
    <row r="39" spans="1:7">
      <c r="A39" s="98"/>
      <c r="B39" s="96"/>
      <c r="C39" s="30" t="s">
        <v>40</v>
      </c>
      <c r="D39" s="31" t="s">
        <v>59</v>
      </c>
      <c r="E39" s="47">
        <v>0.22</v>
      </c>
      <c r="F39" s="55">
        <v>0.01</v>
      </c>
      <c r="G39" s="78">
        <f t="shared" si="0"/>
        <v>0.21</v>
      </c>
    </row>
    <row r="40" spans="1:7">
      <c r="A40" s="98"/>
      <c r="B40" s="96"/>
      <c r="C40" s="30" t="s">
        <v>41</v>
      </c>
      <c r="D40" s="31" t="s">
        <v>56</v>
      </c>
      <c r="E40" s="47">
        <v>1.4</v>
      </c>
      <c r="F40" s="55"/>
      <c r="G40" s="78">
        <f t="shared" si="0"/>
        <v>1.4</v>
      </c>
    </row>
    <row r="41" spans="1:7">
      <c r="A41" s="98"/>
      <c r="B41" s="96"/>
      <c r="C41" s="30" t="s">
        <v>42</v>
      </c>
      <c r="D41" s="31" t="s">
        <v>54</v>
      </c>
      <c r="E41" s="47">
        <v>250</v>
      </c>
      <c r="F41" s="55">
        <v>299.45</v>
      </c>
      <c r="G41" s="78">
        <f t="shared" si="0"/>
        <v>-49.449999999999989</v>
      </c>
    </row>
    <row r="42" spans="1:7">
      <c r="A42" s="98"/>
      <c r="B42" s="96"/>
      <c r="C42" s="30" t="s">
        <v>20</v>
      </c>
      <c r="D42" s="31" t="s">
        <v>59</v>
      </c>
      <c r="E42" s="47">
        <v>2.68</v>
      </c>
      <c r="F42" s="49">
        <v>0.47</v>
      </c>
      <c r="G42" s="78">
        <f t="shared" si="0"/>
        <v>2.21</v>
      </c>
    </row>
    <row r="43" spans="1:7">
      <c r="A43" s="98"/>
      <c r="B43" s="96"/>
      <c r="C43" s="30" t="s">
        <v>43</v>
      </c>
      <c r="D43" s="31" t="s">
        <v>59</v>
      </c>
      <c r="E43" s="47">
        <v>0.22</v>
      </c>
      <c r="F43" s="49">
        <v>0.24199999999999999</v>
      </c>
      <c r="G43" s="78">
        <f t="shared" si="0"/>
        <v>-2.1999999999999992E-2</v>
      </c>
    </row>
    <row r="44" spans="1:7">
      <c r="A44" s="98"/>
      <c r="B44" s="96"/>
      <c r="C44" s="30" t="s">
        <v>44</v>
      </c>
      <c r="D44" s="31" t="s">
        <v>59</v>
      </c>
      <c r="E44" s="47">
        <v>0.2</v>
      </c>
      <c r="F44" s="49">
        <v>0.14000000000000001</v>
      </c>
      <c r="G44" s="78">
        <f t="shared" si="0"/>
        <v>0.06</v>
      </c>
    </row>
    <row r="45" spans="1:7">
      <c r="A45" s="98"/>
      <c r="B45" s="96"/>
      <c r="C45" s="30" t="s">
        <v>19</v>
      </c>
      <c r="D45" s="31" t="s">
        <v>56</v>
      </c>
      <c r="E45" s="47">
        <v>1.1000000000000001</v>
      </c>
      <c r="F45" s="49">
        <v>1.21</v>
      </c>
      <c r="G45" s="78">
        <f t="shared" si="0"/>
        <v>-0.10999999999999988</v>
      </c>
    </row>
    <row r="46" spans="1:7">
      <c r="A46" s="98"/>
      <c r="B46" s="96"/>
      <c r="C46" s="30" t="s">
        <v>45</v>
      </c>
      <c r="D46" s="31" t="s">
        <v>59</v>
      </c>
      <c r="E46" s="47">
        <v>0.12</v>
      </c>
      <c r="F46" s="49">
        <v>0.12</v>
      </c>
      <c r="G46" s="78">
        <f t="shared" si="0"/>
        <v>0</v>
      </c>
    </row>
    <row r="47" spans="1:7">
      <c r="A47" s="98"/>
      <c r="B47" s="96"/>
      <c r="C47" s="30" t="s">
        <v>46</v>
      </c>
      <c r="D47" s="31" t="s">
        <v>59</v>
      </c>
      <c r="E47" s="47">
        <v>0.2</v>
      </c>
      <c r="F47" s="49">
        <v>0.115</v>
      </c>
      <c r="G47" s="78">
        <f t="shared" si="0"/>
        <v>8.5000000000000006E-2</v>
      </c>
    </row>
    <row r="48" spans="1:7">
      <c r="A48" s="98"/>
      <c r="B48" s="96"/>
      <c r="C48" s="30" t="s">
        <v>47</v>
      </c>
      <c r="D48" s="31" t="s">
        <v>59</v>
      </c>
      <c r="E48" s="47">
        <v>1.8</v>
      </c>
      <c r="F48" s="49">
        <v>0.3</v>
      </c>
      <c r="G48" s="78">
        <f t="shared" si="0"/>
        <v>1.5</v>
      </c>
    </row>
    <row r="49" spans="1:7">
      <c r="A49" s="98"/>
      <c r="B49" s="96"/>
      <c r="C49" s="30" t="s">
        <v>48</v>
      </c>
      <c r="D49" s="31" t="s">
        <v>59</v>
      </c>
      <c r="E49" s="47">
        <v>1.2</v>
      </c>
      <c r="F49" s="49">
        <v>0.4</v>
      </c>
      <c r="G49" s="78">
        <f t="shared" si="0"/>
        <v>0.79999999999999993</v>
      </c>
    </row>
    <row r="50" spans="1:7">
      <c r="A50" s="98"/>
      <c r="B50" s="96"/>
      <c r="C50" s="30" t="s">
        <v>49</v>
      </c>
      <c r="D50" s="31" t="s">
        <v>59</v>
      </c>
      <c r="E50" s="47">
        <v>0.48</v>
      </c>
      <c r="F50" s="49">
        <v>0.27500000000000002</v>
      </c>
      <c r="G50" s="78">
        <f t="shared" si="0"/>
        <v>0.20499999999999996</v>
      </c>
    </row>
    <row r="51" spans="1:7">
      <c r="A51" s="98"/>
      <c r="B51" s="96"/>
      <c r="C51" s="30" t="s">
        <v>50</v>
      </c>
      <c r="D51" s="31" t="s">
        <v>59</v>
      </c>
      <c r="E51" s="47">
        <v>0.8</v>
      </c>
      <c r="F51" s="49">
        <v>0.1</v>
      </c>
      <c r="G51" s="78">
        <f>E51-F56</f>
        <v>-94.92</v>
      </c>
    </row>
    <row r="52" spans="1:7">
      <c r="A52" s="98"/>
      <c r="B52" s="96"/>
      <c r="C52" s="30" t="s">
        <v>22</v>
      </c>
      <c r="D52" s="31" t="s">
        <v>59</v>
      </c>
      <c r="E52" s="47">
        <v>0.122</v>
      </c>
      <c r="F52" s="49">
        <v>0.12</v>
      </c>
      <c r="G52" s="78">
        <f>E52-F57</f>
        <v>-110.02800000000001</v>
      </c>
    </row>
    <row r="53" spans="1:7">
      <c r="A53" s="98"/>
      <c r="B53" s="96"/>
      <c r="C53" s="30" t="s">
        <v>51</v>
      </c>
      <c r="D53" s="31" t="s">
        <v>59</v>
      </c>
      <c r="E53" s="47">
        <v>0.9</v>
      </c>
      <c r="F53" s="49">
        <v>0.23</v>
      </c>
      <c r="G53" s="78">
        <f>E53-F58</f>
        <v>-908.84</v>
      </c>
    </row>
    <row r="54" spans="1:7">
      <c r="A54" s="98"/>
      <c r="B54" s="96"/>
      <c r="C54" s="30" t="s">
        <v>52</v>
      </c>
      <c r="D54" s="31" t="s">
        <v>59</v>
      </c>
      <c r="E54" s="47">
        <v>0.5</v>
      </c>
      <c r="F54" s="49">
        <v>0.15</v>
      </c>
      <c r="G54" s="78">
        <f>E54-F59</f>
        <v>-120.89</v>
      </c>
    </row>
    <row r="55" spans="1:7">
      <c r="A55" s="98"/>
      <c r="B55" s="96"/>
      <c r="C55" s="30" t="s">
        <v>53</v>
      </c>
      <c r="D55" s="31" t="s">
        <v>59</v>
      </c>
      <c r="E55" s="47">
        <v>0.4</v>
      </c>
      <c r="F55" s="49">
        <v>0.3</v>
      </c>
      <c r="G55" s="78">
        <f>E55-F60</f>
        <v>-64.009999999999991</v>
      </c>
    </row>
    <row r="56" spans="1:7">
      <c r="A56" s="98"/>
      <c r="B56" s="96"/>
      <c r="C56" s="41" t="s">
        <v>60</v>
      </c>
      <c r="D56" s="18" t="s">
        <v>57</v>
      </c>
      <c r="E56" s="78">
        <v>87</v>
      </c>
      <c r="F56" s="56">
        <v>95.72</v>
      </c>
      <c r="G56" s="27">
        <f>E56-F56</f>
        <v>-8.7199999999999989</v>
      </c>
    </row>
    <row r="57" spans="1:7">
      <c r="A57" s="98"/>
      <c r="B57" s="96"/>
      <c r="C57" s="41" t="s">
        <v>61</v>
      </c>
      <c r="D57" s="18" t="s">
        <v>57</v>
      </c>
      <c r="E57" s="25">
        <v>109</v>
      </c>
      <c r="F57" s="56">
        <v>110.15</v>
      </c>
      <c r="G57" s="27">
        <f>E57-F57</f>
        <v>-1.1500000000000057</v>
      </c>
    </row>
    <row r="58" spans="1:7">
      <c r="A58" s="98"/>
      <c r="B58" s="96"/>
      <c r="C58" s="42" t="s">
        <v>63</v>
      </c>
      <c r="D58" s="18" t="s">
        <v>57</v>
      </c>
      <c r="E58" s="78">
        <v>715</v>
      </c>
      <c r="F58" s="56">
        <v>909.74</v>
      </c>
      <c r="G58" s="27">
        <f>E58-F58</f>
        <v>-194.74</v>
      </c>
    </row>
    <row r="59" spans="1:7">
      <c r="A59" s="98"/>
      <c r="B59" s="96"/>
      <c r="C59" s="41" t="s">
        <v>62</v>
      </c>
      <c r="D59" s="18" t="s">
        <v>57</v>
      </c>
      <c r="E59" s="26">
        <v>122</v>
      </c>
      <c r="F59" s="56">
        <v>121.39</v>
      </c>
      <c r="G59" s="27">
        <f t="shared" ref="G59:G62" si="1">E59-F59</f>
        <v>0.60999999999999943</v>
      </c>
    </row>
    <row r="60" spans="1:7">
      <c r="A60" s="98"/>
      <c r="B60" s="96"/>
      <c r="C60" s="41" t="s">
        <v>64</v>
      </c>
      <c r="D60" s="18" t="s">
        <v>55</v>
      </c>
      <c r="E60" s="25">
        <v>75</v>
      </c>
      <c r="F60" s="56">
        <v>64.41</v>
      </c>
      <c r="G60" s="27">
        <f t="shared" si="1"/>
        <v>10.590000000000003</v>
      </c>
    </row>
    <row r="61" spans="1:7">
      <c r="A61" s="98"/>
      <c r="B61" s="96"/>
      <c r="C61" s="41" t="s">
        <v>65</v>
      </c>
      <c r="D61" s="18" t="s">
        <v>59</v>
      </c>
      <c r="E61" s="25">
        <v>0.5</v>
      </c>
      <c r="F61" s="56">
        <v>0</v>
      </c>
      <c r="G61" s="27">
        <f t="shared" si="1"/>
        <v>0.5</v>
      </c>
    </row>
    <row r="62" spans="1:7">
      <c r="A62" s="99"/>
      <c r="B62" s="96"/>
      <c r="C62" s="41" t="s">
        <v>66</v>
      </c>
      <c r="D62" s="18" t="s">
        <v>55</v>
      </c>
      <c r="E62" s="25">
        <v>10</v>
      </c>
      <c r="F62" s="56">
        <v>143.37</v>
      </c>
      <c r="G62" s="27">
        <f t="shared" si="1"/>
        <v>-133.37</v>
      </c>
    </row>
    <row r="63" spans="1:7">
      <c r="E63" s="78">
        <f>SUM(E20:E62)</f>
        <v>3064.8280000000004</v>
      </c>
      <c r="F63" s="78">
        <f>SUM(F20:F62)</f>
        <v>3437.9779999999996</v>
      </c>
      <c r="G63" s="78">
        <f t="shared" ref="G63" si="2">SUM(G20:G62)</f>
        <v>-1673.6600000000003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G63"/>
  <sheetViews>
    <sheetView topLeftCell="C25" workbookViewId="0">
      <selection activeCell="E55" sqref="E55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83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112.86499999999999</v>
      </c>
      <c r="G20" s="84">
        <f>E20-F20</f>
        <v>29.334000000000017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95"/>
      <c r="B23" s="96"/>
      <c r="C23" s="30" t="s">
        <v>18</v>
      </c>
      <c r="D23" s="31" t="s">
        <v>56</v>
      </c>
      <c r="E23" s="47">
        <v>2</v>
      </c>
      <c r="F23" s="50">
        <v>0</v>
      </c>
      <c r="G23" s="84">
        <f t="shared" si="0"/>
        <v>2</v>
      </c>
    </row>
    <row r="24" spans="1:7">
      <c r="A24" s="95"/>
      <c r="B24" s="96"/>
      <c r="C24" s="33" t="s">
        <v>28</v>
      </c>
      <c r="D24" s="31" t="s">
        <v>57</v>
      </c>
      <c r="E24" s="47">
        <v>800</v>
      </c>
      <c r="F24" s="51">
        <v>295.92399999999998</v>
      </c>
      <c r="G24" s="84">
        <f t="shared" si="0"/>
        <v>504.07600000000002</v>
      </c>
    </row>
    <row r="25" spans="1:7">
      <c r="A25" s="95"/>
      <c r="B25" s="96"/>
      <c r="C25" s="30" t="s">
        <v>23</v>
      </c>
      <c r="D25" s="31" t="s">
        <v>58</v>
      </c>
      <c r="E25" s="47">
        <v>113.9</v>
      </c>
      <c r="F25" s="51">
        <v>154.26300000000001</v>
      </c>
      <c r="G25" s="84">
        <f t="shared" si="0"/>
        <v>-40.363</v>
      </c>
    </row>
    <row r="26" spans="1:7">
      <c r="A26" s="95"/>
      <c r="B26" s="96"/>
      <c r="C26" s="30" t="s">
        <v>21</v>
      </c>
      <c r="D26" s="31" t="s">
        <v>59</v>
      </c>
      <c r="E26" s="47">
        <v>0.96499999999999997</v>
      </c>
      <c r="F26" s="52">
        <v>0.15</v>
      </c>
      <c r="G26" s="84">
        <f t="shared" si="0"/>
        <v>0.81499999999999995</v>
      </c>
    </row>
    <row r="27" spans="1:7">
      <c r="A27" s="95"/>
      <c r="B27" s="96"/>
      <c r="C27" s="30" t="s">
        <v>29</v>
      </c>
      <c r="D27" s="31" t="s">
        <v>59</v>
      </c>
      <c r="E27" s="47">
        <v>0.12</v>
      </c>
      <c r="F27" s="50"/>
      <c r="G27" s="84">
        <f t="shared" si="0"/>
        <v>0.12</v>
      </c>
    </row>
    <row r="28" spans="1:7">
      <c r="A28" s="95"/>
      <c r="B28" s="96"/>
      <c r="C28" s="30" t="s">
        <v>30</v>
      </c>
      <c r="D28" s="31" t="s">
        <v>56</v>
      </c>
      <c r="E28" s="47">
        <v>0.2</v>
      </c>
      <c r="F28" s="50">
        <v>0.22</v>
      </c>
      <c r="G28" s="84">
        <f t="shared" si="0"/>
        <v>-1.999999999999999E-2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5"/>
      <c r="B30" s="96"/>
      <c r="C30" s="30" t="s">
        <v>17</v>
      </c>
      <c r="D30" s="31" t="s">
        <v>56</v>
      </c>
      <c r="E30" s="47">
        <v>2</v>
      </c>
      <c r="F30" s="53">
        <v>0.5</v>
      </c>
      <c r="G30" s="84">
        <f t="shared" si="0"/>
        <v>1.5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>
        <v>2.1000000000000001E-2</v>
      </c>
      <c r="G32" s="84">
        <f t="shared" si="0"/>
        <v>-2.1000000000000001E-2</v>
      </c>
    </row>
    <row r="33" spans="1:7">
      <c r="A33" s="95"/>
      <c r="B33" s="96"/>
      <c r="C33" s="30" t="s">
        <v>34</v>
      </c>
      <c r="D33" s="31" t="s">
        <v>59</v>
      </c>
      <c r="E33" s="47">
        <v>0.04</v>
      </c>
      <c r="F33" s="48"/>
      <c r="G33" s="84">
        <f t="shared" si="0"/>
        <v>0.04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6.2E-2</v>
      </c>
      <c r="F37" s="53">
        <v>6.8000000000000005E-2</v>
      </c>
      <c r="G37" s="84">
        <f t="shared" si="0"/>
        <v>-6.0000000000000053E-3</v>
      </c>
    </row>
    <row r="38" spans="1:7">
      <c r="A38" s="95"/>
      <c r="B38" s="96"/>
      <c r="C38" s="30" t="s">
        <v>39</v>
      </c>
      <c r="D38" s="31" t="s">
        <v>59</v>
      </c>
      <c r="E38" s="47">
        <v>6.2E-2</v>
      </c>
      <c r="F38" s="53">
        <v>0.06</v>
      </c>
      <c r="G38" s="84">
        <f t="shared" si="0"/>
        <v>2.0000000000000018E-3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>
        <v>0.1</v>
      </c>
      <c r="F40" s="53"/>
      <c r="G40" s="84">
        <f t="shared" si="0"/>
        <v>0.1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305.89499999999998</v>
      </c>
      <c r="G41" s="84">
        <f t="shared" si="0"/>
        <v>-55.894999999999982</v>
      </c>
    </row>
    <row r="42" spans="1:7">
      <c r="A42" s="95"/>
      <c r="B42" s="96"/>
      <c r="C42" s="30" t="s">
        <v>20</v>
      </c>
      <c r="D42" s="31" t="s">
        <v>59</v>
      </c>
      <c r="E42" s="47">
        <v>0.61</v>
      </c>
      <c r="F42" s="55">
        <v>0.28000000000000003</v>
      </c>
      <c r="G42" s="84">
        <f t="shared" si="0"/>
        <v>0.32999999999999996</v>
      </c>
    </row>
    <row r="43" spans="1:7">
      <c r="A43" s="95"/>
      <c r="B43" s="96"/>
      <c r="C43" s="30" t="s">
        <v>43</v>
      </c>
      <c r="D43" s="31" t="s">
        <v>59</v>
      </c>
      <c r="E43" s="47">
        <v>0.12</v>
      </c>
      <c r="F43" s="55">
        <v>0.13200000000000001</v>
      </c>
      <c r="G43" s="84">
        <f t="shared" si="0"/>
        <v>-1.2000000000000011E-2</v>
      </c>
    </row>
    <row r="44" spans="1:7">
      <c r="A44" s="95"/>
      <c r="B44" s="96"/>
      <c r="C44" s="30" t="s">
        <v>44</v>
      </c>
      <c r="D44" s="31" t="s">
        <v>59</v>
      </c>
      <c r="E44" s="47">
        <v>0.1</v>
      </c>
      <c r="F44" s="55">
        <v>4.2000000000000003E-2</v>
      </c>
      <c r="G44" s="84">
        <f t="shared" si="0"/>
        <v>5.8000000000000003E-2</v>
      </c>
    </row>
    <row r="45" spans="1:7">
      <c r="A45" s="95"/>
      <c r="B45" s="96"/>
      <c r="C45" s="30" t="s">
        <v>19</v>
      </c>
      <c r="D45" s="31" t="s">
        <v>56</v>
      </c>
      <c r="E45" s="47">
        <v>0.5</v>
      </c>
      <c r="F45" s="49">
        <v>0.55000000000000004</v>
      </c>
      <c r="G45" s="84">
        <f t="shared" si="0"/>
        <v>-5.0000000000000044E-2</v>
      </c>
    </row>
    <row r="46" spans="1:7">
      <c r="A46" s="95"/>
      <c r="B46" s="96"/>
      <c r="C46" s="30" t="s">
        <v>45</v>
      </c>
      <c r="D46" s="31" t="s">
        <v>59</v>
      </c>
      <c r="E46" s="47">
        <v>0.05</v>
      </c>
      <c r="F46" s="49">
        <v>0.05</v>
      </c>
      <c r="G46" s="84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>
        <v>3.1E-2</v>
      </c>
      <c r="F47" s="49">
        <v>3.4000000000000002E-2</v>
      </c>
      <c r="G47" s="84">
        <f t="shared" si="0"/>
        <v>-3.0000000000000027E-3</v>
      </c>
    </row>
    <row r="48" spans="1:7">
      <c r="A48" s="95"/>
      <c r="B48" s="96"/>
      <c r="C48" s="30" t="s">
        <v>47</v>
      </c>
      <c r="D48" s="31" t="s">
        <v>59</v>
      </c>
      <c r="E48" s="47">
        <v>0.372</v>
      </c>
      <c r="F48" s="49">
        <v>0.40899999999999997</v>
      </c>
      <c r="G48" s="84">
        <f t="shared" si="0"/>
        <v>-3.6999999999999977E-2</v>
      </c>
    </row>
    <row r="49" spans="1:7">
      <c r="A49" s="95"/>
      <c r="B49" s="96"/>
      <c r="C49" s="30" t="s">
        <v>48</v>
      </c>
      <c r="D49" s="31" t="s">
        <v>59</v>
      </c>
      <c r="E49" s="47">
        <v>0.15</v>
      </c>
      <c r="F49" s="49">
        <v>0.15</v>
      </c>
      <c r="G49" s="84">
        <f t="shared" si="0"/>
        <v>0</v>
      </c>
    </row>
    <row r="50" spans="1:7">
      <c r="A50" s="95"/>
      <c r="B50" s="96"/>
      <c r="C50" s="30" t="s">
        <v>49</v>
      </c>
      <c r="D50" s="31" t="s">
        <v>59</v>
      </c>
      <c r="E50" s="47">
        <v>6.2E-2</v>
      </c>
      <c r="F50" s="49">
        <v>0.05</v>
      </c>
      <c r="G50" s="84">
        <f t="shared" si="0"/>
        <v>1.1999999999999997E-2</v>
      </c>
    </row>
    <row r="51" spans="1:7">
      <c r="A51" s="95"/>
      <c r="B51" s="96"/>
      <c r="C51" s="30" t="s">
        <v>50</v>
      </c>
      <c r="D51" s="31" t="s">
        <v>59</v>
      </c>
      <c r="E51" s="47">
        <v>0.3</v>
      </c>
      <c r="F51" s="49">
        <v>0.09</v>
      </c>
      <c r="G51" s="84">
        <f t="shared" si="0"/>
        <v>0.21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0.5</v>
      </c>
      <c r="F53" s="49"/>
      <c r="G53" s="84">
        <f t="shared" si="0"/>
        <v>0.5</v>
      </c>
    </row>
    <row r="54" spans="1:7">
      <c r="A54" s="95"/>
      <c r="B54" s="96"/>
      <c r="C54" s="30" t="s">
        <v>52</v>
      </c>
      <c r="D54" s="31" t="s">
        <v>59</v>
      </c>
      <c r="E54" s="47">
        <v>0.5</v>
      </c>
      <c r="F54" s="49">
        <v>0.04</v>
      </c>
      <c r="G54" s="84">
        <f t="shared" si="0"/>
        <v>0.46</v>
      </c>
    </row>
    <row r="55" spans="1:7">
      <c r="A55" s="95"/>
      <c r="B55" s="96"/>
      <c r="C55" s="30" t="s">
        <v>53</v>
      </c>
      <c r="D55" s="31" t="s">
        <v>59</v>
      </c>
      <c r="E55" s="47">
        <v>0.12</v>
      </c>
      <c r="F55" s="49">
        <v>0.09</v>
      </c>
      <c r="G55" s="84">
        <f t="shared" si="0"/>
        <v>0.03</v>
      </c>
    </row>
    <row r="56" spans="1:7">
      <c r="A56" s="95"/>
      <c r="B56" s="96"/>
      <c r="C56" s="41" t="s">
        <v>60</v>
      </c>
      <c r="D56" s="18" t="s">
        <v>57</v>
      </c>
      <c r="E56" s="84">
        <v>23</v>
      </c>
      <c r="F56" s="56">
        <v>13.7</v>
      </c>
      <c r="G56" s="84">
        <f t="shared" si="0"/>
        <v>9.3000000000000007</v>
      </c>
    </row>
    <row r="57" spans="1:7">
      <c r="A57" s="95"/>
      <c r="B57" s="96"/>
      <c r="C57" s="41" t="s">
        <v>61</v>
      </c>
      <c r="D57" s="18" t="s">
        <v>57</v>
      </c>
      <c r="E57" s="25">
        <v>26</v>
      </c>
      <c r="F57" s="56">
        <v>13.3</v>
      </c>
      <c r="G57" s="84">
        <f t="shared" si="0"/>
        <v>12.7</v>
      </c>
    </row>
    <row r="58" spans="1:7">
      <c r="A58" s="95"/>
      <c r="B58" s="96"/>
      <c r="C58" s="42" t="s">
        <v>63</v>
      </c>
      <c r="D58" s="18" t="s">
        <v>57</v>
      </c>
      <c r="E58" s="84">
        <v>376</v>
      </c>
      <c r="F58" s="56">
        <v>458.1</v>
      </c>
      <c r="G58" s="27">
        <f>E58-F58</f>
        <v>-82.100000000000023</v>
      </c>
    </row>
    <row r="59" spans="1:7">
      <c r="A59" s="95"/>
      <c r="B59" s="96"/>
      <c r="C59" s="41" t="s">
        <v>62</v>
      </c>
      <c r="D59" s="18" t="s">
        <v>57</v>
      </c>
      <c r="E59" s="26">
        <v>24</v>
      </c>
      <c r="F59" s="56">
        <v>14.9</v>
      </c>
      <c r="G59" s="27">
        <f>E59-F59</f>
        <v>9.1</v>
      </c>
    </row>
    <row r="60" spans="1:7">
      <c r="A60" s="95"/>
      <c r="B60" s="96"/>
      <c r="C60" s="41" t="s">
        <v>64</v>
      </c>
      <c r="D60" s="18" t="s">
        <v>55</v>
      </c>
      <c r="E60" s="25">
        <v>20</v>
      </c>
      <c r="F60" s="56">
        <v>11.25</v>
      </c>
      <c r="G60" s="84">
        <f t="shared" si="0"/>
        <v>8.75</v>
      </c>
    </row>
    <row r="61" spans="1:7">
      <c r="A61" s="95"/>
      <c r="B61" s="96"/>
      <c r="C61" s="41" t="s">
        <v>65</v>
      </c>
      <c r="D61" s="18" t="s">
        <v>59</v>
      </c>
      <c r="E61" s="25">
        <v>0.5</v>
      </c>
      <c r="F61" s="56">
        <v>0</v>
      </c>
      <c r="G61" s="84">
        <f t="shared" si="0"/>
        <v>0.5</v>
      </c>
    </row>
    <row r="62" spans="1:7">
      <c r="A62" s="95"/>
      <c r="B62" s="96"/>
      <c r="C62" s="41" t="s">
        <v>66</v>
      </c>
      <c r="D62" s="18" t="s">
        <v>55</v>
      </c>
      <c r="E62" s="25"/>
      <c r="F62" s="56">
        <v>23.6</v>
      </c>
      <c r="G62" s="84">
        <f t="shared" si="0"/>
        <v>-23.6</v>
      </c>
    </row>
    <row r="63" spans="1:7">
      <c r="E63" s="84">
        <f>SUM(E20:E62)</f>
        <v>2037.7879999999993</v>
      </c>
      <c r="F63" s="84">
        <f t="shared" ref="F63:G63" si="1">SUM(F20:F62)</f>
        <v>1409.5829999999996</v>
      </c>
      <c r="G63" s="84">
        <f t="shared" si="1"/>
        <v>628.20500000000004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G63"/>
  <sheetViews>
    <sheetView topLeftCell="C26" workbookViewId="0">
      <selection activeCell="F64" sqref="F6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84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60.185000000000002</v>
      </c>
      <c r="G20" s="84">
        <f>E20-F20</f>
        <v>82.01400000000001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95"/>
      <c r="B23" s="96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95"/>
      <c r="B24" s="96"/>
      <c r="C24" s="33" t="s">
        <v>28</v>
      </c>
      <c r="D24" s="31" t="s">
        <v>57</v>
      </c>
      <c r="E24" s="47">
        <v>500</v>
      </c>
      <c r="F24" s="51">
        <v>304.971</v>
      </c>
      <c r="G24" s="84">
        <f t="shared" si="0"/>
        <v>195.029</v>
      </c>
    </row>
    <row r="25" spans="1:7">
      <c r="A25" s="95"/>
      <c r="B25" s="96"/>
      <c r="C25" s="30" t="s">
        <v>23</v>
      </c>
      <c r="D25" s="31" t="s">
        <v>58</v>
      </c>
      <c r="E25" s="47">
        <v>100.6</v>
      </c>
      <c r="F25" s="51">
        <v>93.438000000000002</v>
      </c>
      <c r="G25" s="84">
        <f t="shared" si="0"/>
        <v>7.1619999999999919</v>
      </c>
    </row>
    <row r="26" spans="1:7">
      <c r="A26" s="95"/>
      <c r="B26" s="96"/>
      <c r="C26" s="30" t="s">
        <v>21</v>
      </c>
      <c r="D26" s="31" t="s">
        <v>59</v>
      </c>
      <c r="E26" s="47">
        <v>0.06</v>
      </c>
      <c r="F26" s="52">
        <v>6.6000000000000003E-2</v>
      </c>
      <c r="G26" s="84">
        <f t="shared" si="0"/>
        <v>-6.0000000000000053E-3</v>
      </c>
    </row>
    <row r="27" spans="1:7">
      <c r="A27" s="95"/>
      <c r="B27" s="96"/>
      <c r="C27" s="30" t="s">
        <v>29</v>
      </c>
      <c r="D27" s="31" t="s">
        <v>59</v>
      </c>
      <c r="E27" s="47">
        <v>0.03</v>
      </c>
      <c r="F27" s="50"/>
      <c r="G27" s="84">
        <f t="shared" si="0"/>
        <v>0.03</v>
      </c>
    </row>
    <row r="28" spans="1:7">
      <c r="A28" s="95"/>
      <c r="B28" s="96"/>
      <c r="C28" s="30" t="s">
        <v>30</v>
      </c>
      <c r="D28" s="31" t="s">
        <v>56</v>
      </c>
      <c r="E28" s="47">
        <v>0.03</v>
      </c>
      <c r="F28" s="50">
        <v>3.3000000000000002E-2</v>
      </c>
      <c r="G28" s="84">
        <f t="shared" si="0"/>
        <v>-3.0000000000000027E-3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5"/>
      <c r="B30" s="96"/>
      <c r="C30" s="30" t="s">
        <v>17</v>
      </c>
      <c r="D30" s="31" t="s">
        <v>56</v>
      </c>
      <c r="E30" s="47">
        <v>2.1</v>
      </c>
      <c r="F30" s="53">
        <v>0.5</v>
      </c>
      <c r="G30" s="84">
        <f t="shared" si="0"/>
        <v>1.6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0.03</v>
      </c>
      <c r="F37" s="53"/>
      <c r="G37" s="84">
        <f t="shared" si="0"/>
        <v>0.03</v>
      </c>
    </row>
    <row r="38" spans="1:7">
      <c r="A38" s="95"/>
      <c r="B38" s="96"/>
      <c r="C38" s="30" t="s">
        <v>39</v>
      </c>
      <c r="D38" s="31" t="s">
        <v>59</v>
      </c>
      <c r="E38" s="47">
        <v>0.03</v>
      </c>
      <c r="F38" s="53"/>
      <c r="G38" s="84">
        <f t="shared" si="0"/>
        <v>0.03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/>
      <c r="F40" s="53"/>
      <c r="G40" s="84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296.43799999999999</v>
      </c>
      <c r="G41" s="84">
        <f t="shared" si="0"/>
        <v>-46.437999999999988</v>
      </c>
    </row>
    <row r="42" spans="1:7">
      <c r="A42" s="95"/>
      <c r="B42" s="96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95"/>
      <c r="B43" s="96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95"/>
      <c r="B44" s="96"/>
      <c r="C44" s="30" t="s">
        <v>44</v>
      </c>
      <c r="D44" s="31" t="s">
        <v>59</v>
      </c>
      <c r="E44" s="47">
        <v>0.02</v>
      </c>
      <c r="F44" s="55">
        <v>2.1999999999999999E-2</v>
      </c>
      <c r="G44" s="84">
        <f t="shared" si="0"/>
        <v>-1.9999999999999983E-3</v>
      </c>
    </row>
    <row r="45" spans="1:7">
      <c r="A45" s="95"/>
      <c r="B45" s="96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95"/>
      <c r="B46" s="96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95"/>
      <c r="B48" s="96"/>
      <c r="C48" s="30" t="s">
        <v>47</v>
      </c>
      <c r="D48" s="31" t="s">
        <v>59</v>
      </c>
      <c r="E48" s="47">
        <v>0.03</v>
      </c>
      <c r="F48" s="49">
        <v>3.3000000000000002E-2</v>
      </c>
      <c r="G48" s="84">
        <f t="shared" si="0"/>
        <v>-3.0000000000000027E-3</v>
      </c>
    </row>
    <row r="49" spans="1:7">
      <c r="A49" s="95"/>
      <c r="B49" s="96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95"/>
      <c r="B50" s="96"/>
      <c r="C50" s="30" t="s">
        <v>49</v>
      </c>
      <c r="D50" s="31" t="s">
        <v>59</v>
      </c>
      <c r="E50" s="47">
        <v>0.03</v>
      </c>
      <c r="F50" s="49"/>
      <c r="G50" s="84">
        <f t="shared" si="0"/>
        <v>0.03</v>
      </c>
    </row>
    <row r="51" spans="1:7">
      <c r="A51" s="95"/>
      <c r="B51" s="96"/>
      <c r="C51" s="30" t="s">
        <v>50</v>
      </c>
      <c r="D51" s="31" t="s">
        <v>59</v>
      </c>
      <c r="E51" s="47">
        <v>0.03</v>
      </c>
      <c r="F51" s="49"/>
      <c r="G51" s="84">
        <f t="shared" si="0"/>
        <v>0.03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95"/>
      <c r="B54" s="96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95"/>
      <c r="B55" s="96"/>
      <c r="C55" s="30" t="s">
        <v>53</v>
      </c>
      <c r="D55" s="31" t="s">
        <v>59</v>
      </c>
      <c r="E55" s="47">
        <v>0.03</v>
      </c>
      <c r="F55" s="49"/>
      <c r="G55" s="84">
        <f t="shared" si="0"/>
        <v>0.03</v>
      </c>
    </row>
    <row r="56" spans="1:7">
      <c r="A56" s="95"/>
      <c r="B56" s="96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95"/>
      <c r="B57" s="96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95"/>
      <c r="B58" s="96"/>
      <c r="C58" s="42" t="s">
        <v>63</v>
      </c>
      <c r="D58" s="18" t="s">
        <v>57</v>
      </c>
      <c r="E58" s="84">
        <v>113</v>
      </c>
      <c r="F58" s="56">
        <v>420</v>
      </c>
      <c r="G58" s="27">
        <f>E58-F58</f>
        <v>-307</v>
      </c>
    </row>
    <row r="59" spans="1:7">
      <c r="A59" s="95"/>
      <c r="B59" s="9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5"/>
      <c r="B60" s="96"/>
      <c r="C60" s="41" t="s">
        <v>64</v>
      </c>
      <c r="D60" s="18" t="s">
        <v>55</v>
      </c>
      <c r="E60" s="25">
        <v>8</v>
      </c>
      <c r="F60" s="56">
        <v>22.5</v>
      </c>
      <c r="G60" s="84">
        <f t="shared" si="0"/>
        <v>-14.5</v>
      </c>
    </row>
    <row r="61" spans="1:7">
      <c r="A61" s="95"/>
      <c r="B61" s="96"/>
      <c r="C61" s="41" t="s">
        <v>65</v>
      </c>
      <c r="D61" s="18" t="s">
        <v>59</v>
      </c>
      <c r="E61" s="25"/>
      <c r="F61" s="56">
        <v>0</v>
      </c>
      <c r="G61" s="84">
        <f t="shared" si="0"/>
        <v>0</v>
      </c>
    </row>
    <row r="62" spans="1:7">
      <c r="A62" s="95"/>
      <c r="B62" s="96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1369.7439999999997</v>
      </c>
      <c r="F63" s="84">
        <f>SUM(F20:F62)</f>
        <v>1201.0360000000001</v>
      </c>
      <c r="G63" s="84">
        <f t="shared" ref="G63" si="1">SUM(G20:G62)</f>
        <v>168.70799999999991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G63"/>
  <sheetViews>
    <sheetView topLeftCell="A25" workbookViewId="0">
      <selection activeCell="F63" sqref="F63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85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59.558</v>
      </c>
      <c r="G20" s="84">
        <f>E20-F20</f>
        <v>82.64100000000002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95"/>
      <c r="B23" s="96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95"/>
      <c r="B24" s="96"/>
      <c r="C24" s="33" t="s">
        <v>28</v>
      </c>
      <c r="D24" s="31" t="s">
        <v>57</v>
      </c>
      <c r="E24" s="47">
        <v>500</v>
      </c>
      <c r="F24" s="51">
        <v>320.54700000000003</v>
      </c>
      <c r="G24" s="84">
        <f t="shared" si="0"/>
        <v>179.45299999999997</v>
      </c>
    </row>
    <row r="25" spans="1:7">
      <c r="A25" s="95"/>
      <c r="B25" s="96"/>
      <c r="C25" s="30" t="s">
        <v>23</v>
      </c>
      <c r="D25" s="31" t="s">
        <v>58</v>
      </c>
      <c r="E25" s="47">
        <v>67.900000000000006</v>
      </c>
      <c r="F25" s="51">
        <v>77.400000000000006</v>
      </c>
      <c r="G25" s="84">
        <f t="shared" si="0"/>
        <v>-9.5</v>
      </c>
    </row>
    <row r="26" spans="1:7">
      <c r="A26" s="95"/>
      <c r="B26" s="96"/>
      <c r="C26" s="30" t="s">
        <v>21</v>
      </c>
      <c r="D26" s="31" t="s">
        <v>59</v>
      </c>
      <c r="E26" s="47">
        <v>6.2E-2</v>
      </c>
      <c r="F26" s="52">
        <v>6.8000000000000005E-2</v>
      </c>
      <c r="G26" s="84">
        <f t="shared" si="0"/>
        <v>-6.0000000000000053E-3</v>
      </c>
    </row>
    <row r="27" spans="1:7">
      <c r="A27" s="95"/>
      <c r="B27" s="96"/>
      <c r="C27" s="30" t="s">
        <v>29</v>
      </c>
      <c r="D27" s="31" t="s">
        <v>59</v>
      </c>
      <c r="E27" s="47">
        <v>3.1E-2</v>
      </c>
      <c r="F27" s="50"/>
      <c r="G27" s="84">
        <f t="shared" si="0"/>
        <v>3.1E-2</v>
      </c>
    </row>
    <row r="28" spans="1:7">
      <c r="A28" s="95"/>
      <c r="B28" s="96"/>
      <c r="C28" s="30" t="s">
        <v>30</v>
      </c>
      <c r="D28" s="31" t="s">
        <v>56</v>
      </c>
      <c r="E28" s="47">
        <v>3.1E-2</v>
      </c>
      <c r="F28" s="50">
        <v>3.4000000000000002E-2</v>
      </c>
      <c r="G28" s="84">
        <f t="shared" si="0"/>
        <v>-3.0000000000000027E-3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5"/>
      <c r="B30" s="96"/>
      <c r="C30" s="30" t="s">
        <v>17</v>
      </c>
      <c r="D30" s="31" t="s">
        <v>56</v>
      </c>
      <c r="E30" s="47">
        <v>1.9</v>
      </c>
      <c r="F30" s="53">
        <v>0.5</v>
      </c>
      <c r="G30" s="84">
        <f t="shared" si="0"/>
        <v>1.4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3.1E-2</v>
      </c>
      <c r="F37" s="53"/>
      <c r="G37" s="84">
        <f t="shared" si="0"/>
        <v>3.1E-2</v>
      </c>
    </row>
    <row r="38" spans="1:7">
      <c r="A38" s="95"/>
      <c r="B38" s="96"/>
      <c r="C38" s="30" t="s">
        <v>39</v>
      </c>
      <c r="D38" s="31" t="s">
        <v>59</v>
      </c>
      <c r="E38" s="47">
        <v>3.1E-2</v>
      </c>
      <c r="F38" s="53"/>
      <c r="G38" s="84">
        <f t="shared" si="0"/>
        <v>3.1E-2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/>
      <c r="F40" s="53"/>
      <c r="G40" s="84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308.16699999999997</v>
      </c>
      <c r="G41" s="84">
        <f t="shared" si="0"/>
        <v>-58.166999999999973</v>
      </c>
    </row>
    <row r="42" spans="1:7">
      <c r="A42" s="95"/>
      <c r="B42" s="96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95"/>
      <c r="B43" s="96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95"/>
      <c r="B44" s="96"/>
      <c r="C44" s="30" t="s">
        <v>44</v>
      </c>
      <c r="D44" s="31" t="s">
        <v>59</v>
      </c>
      <c r="E44" s="47">
        <v>0.02</v>
      </c>
      <c r="F44" s="55">
        <v>0.02</v>
      </c>
      <c r="G44" s="84">
        <f t="shared" si="0"/>
        <v>0</v>
      </c>
    </row>
    <row r="45" spans="1:7">
      <c r="A45" s="95"/>
      <c r="B45" s="96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95"/>
      <c r="B46" s="96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95"/>
      <c r="B48" s="96"/>
      <c r="C48" s="30" t="s">
        <v>47</v>
      </c>
      <c r="D48" s="31" t="s">
        <v>59</v>
      </c>
      <c r="E48" s="47">
        <v>3.1E-2</v>
      </c>
      <c r="F48" s="49">
        <v>3.4000000000000002E-2</v>
      </c>
      <c r="G48" s="84">
        <f t="shared" si="0"/>
        <v>-3.0000000000000027E-3</v>
      </c>
    </row>
    <row r="49" spans="1:7">
      <c r="A49" s="95"/>
      <c r="B49" s="96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95"/>
      <c r="B50" s="96"/>
      <c r="C50" s="30" t="s">
        <v>49</v>
      </c>
      <c r="D50" s="31" t="s">
        <v>59</v>
      </c>
      <c r="E50" s="47">
        <v>3.1E-2</v>
      </c>
      <c r="F50" s="49"/>
      <c r="G50" s="84">
        <f t="shared" si="0"/>
        <v>3.1E-2</v>
      </c>
    </row>
    <row r="51" spans="1:7">
      <c r="A51" s="95"/>
      <c r="B51" s="96"/>
      <c r="C51" s="30" t="s">
        <v>50</v>
      </c>
      <c r="D51" s="31" t="s">
        <v>59</v>
      </c>
      <c r="E51" s="47">
        <v>3.1E-2</v>
      </c>
      <c r="F51" s="49"/>
      <c r="G51" s="84">
        <f t="shared" si="0"/>
        <v>3.1E-2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95"/>
      <c r="B54" s="96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95"/>
      <c r="B55" s="96"/>
      <c r="C55" s="30" t="s">
        <v>53</v>
      </c>
      <c r="D55" s="31" t="s">
        <v>59</v>
      </c>
      <c r="E55" s="47">
        <v>3.1E-2</v>
      </c>
      <c r="F55" s="49"/>
      <c r="G55" s="84">
        <f t="shared" si="0"/>
        <v>3.1E-2</v>
      </c>
    </row>
    <row r="56" spans="1:7">
      <c r="A56" s="95"/>
      <c r="B56" s="96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95"/>
      <c r="B57" s="96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95"/>
      <c r="B58" s="96"/>
      <c r="C58" s="42" t="s">
        <v>63</v>
      </c>
      <c r="D58" s="18" t="s">
        <v>57</v>
      </c>
      <c r="E58" s="84">
        <v>113</v>
      </c>
      <c r="F58" s="56">
        <v>94.12</v>
      </c>
      <c r="G58" s="27">
        <f>E58-F58</f>
        <v>18.879999999999995</v>
      </c>
    </row>
    <row r="59" spans="1:7">
      <c r="A59" s="95"/>
      <c r="B59" s="9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5"/>
      <c r="B60" s="96"/>
      <c r="C60" s="41" t="s">
        <v>64</v>
      </c>
      <c r="D60" s="18" t="s">
        <v>55</v>
      </c>
      <c r="E60" s="25">
        <v>8</v>
      </c>
      <c r="F60" s="56">
        <v>1.9750000000000001</v>
      </c>
      <c r="G60" s="84">
        <f t="shared" si="0"/>
        <v>6.0250000000000004</v>
      </c>
    </row>
    <row r="61" spans="1:7">
      <c r="A61" s="95"/>
      <c r="B61" s="96"/>
      <c r="C61" s="41" t="s">
        <v>65</v>
      </c>
      <c r="D61" s="18" t="s">
        <v>59</v>
      </c>
      <c r="E61" s="25">
        <v>6</v>
      </c>
      <c r="F61" s="56"/>
      <c r="G61" s="84">
        <f t="shared" si="0"/>
        <v>6</v>
      </c>
    </row>
    <row r="62" spans="1:7">
      <c r="A62" s="95"/>
      <c r="B62" s="96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1342.8539999999996</v>
      </c>
      <c r="F63" s="84">
        <f>SUM(F20:F62)</f>
        <v>865.27299999999991</v>
      </c>
      <c r="G63" s="84">
        <f t="shared" ref="G63" si="1">SUM(G20:G62)</f>
        <v>477.58100000000007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G63"/>
  <sheetViews>
    <sheetView topLeftCell="B25" workbookViewId="0">
      <selection activeCell="C28" sqref="C28:C2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85</v>
      </c>
      <c r="B10" s="92"/>
      <c r="C10" s="92"/>
      <c r="D10" s="92"/>
      <c r="E10" s="92"/>
      <c r="F10" s="92"/>
      <c r="G10" s="9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47">
        <v>142.19900000000001</v>
      </c>
      <c r="F20" s="48">
        <v>64.866</v>
      </c>
      <c r="G20" s="84">
        <f>E20-F20</f>
        <v>77.333000000000013</v>
      </c>
    </row>
    <row r="21" spans="1:7">
      <c r="A21" s="95"/>
      <c r="B21" s="9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5"/>
      <c r="B22" s="96"/>
      <c r="C22" s="30" t="s">
        <v>27</v>
      </c>
      <c r="D22" s="31" t="s">
        <v>56</v>
      </c>
      <c r="E22" s="47">
        <v>2.2949999999999999</v>
      </c>
      <c r="F22" s="50">
        <v>2.4430000000000001</v>
      </c>
      <c r="G22" s="84">
        <f t="shared" si="0"/>
        <v>-0.14800000000000013</v>
      </c>
    </row>
    <row r="23" spans="1:7">
      <c r="A23" s="95"/>
      <c r="B23" s="96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95"/>
      <c r="B24" s="96"/>
      <c r="C24" s="33" t="s">
        <v>28</v>
      </c>
      <c r="D24" s="31" t="s">
        <v>57</v>
      </c>
      <c r="E24" s="47">
        <v>500</v>
      </c>
      <c r="F24" s="51">
        <v>326.44200000000001</v>
      </c>
      <c r="G24" s="84">
        <f t="shared" si="0"/>
        <v>173.55799999999999</v>
      </c>
    </row>
    <row r="25" spans="1:7">
      <c r="A25" s="95"/>
      <c r="B25" s="96"/>
      <c r="C25" s="30" t="s">
        <v>23</v>
      </c>
      <c r="D25" s="31" t="s">
        <v>58</v>
      </c>
      <c r="E25" s="47">
        <v>67.900000000000006</v>
      </c>
      <c r="F25" s="51">
        <v>99.911000000000001</v>
      </c>
      <c r="G25" s="84">
        <f t="shared" si="0"/>
        <v>-32.010999999999996</v>
      </c>
    </row>
    <row r="26" spans="1:7">
      <c r="A26" s="95"/>
      <c r="B26" s="96"/>
      <c r="C26" s="30" t="s">
        <v>21</v>
      </c>
      <c r="D26" s="31" t="s">
        <v>59</v>
      </c>
      <c r="E26" s="47">
        <v>6.2E-2</v>
      </c>
      <c r="F26" s="52">
        <v>6.8000000000000005E-2</v>
      </c>
      <c r="G26" s="84">
        <f t="shared" si="0"/>
        <v>-6.0000000000000053E-3</v>
      </c>
    </row>
    <row r="27" spans="1:7">
      <c r="A27" s="95"/>
      <c r="B27" s="96"/>
      <c r="C27" s="30" t="s">
        <v>29</v>
      </c>
      <c r="D27" s="31" t="s">
        <v>59</v>
      </c>
      <c r="E27" s="47">
        <v>3.1E-2</v>
      </c>
      <c r="F27" s="50">
        <v>3.4000000000000002E-2</v>
      </c>
      <c r="G27" s="84">
        <f t="shared" si="0"/>
        <v>-3.0000000000000027E-3</v>
      </c>
    </row>
    <row r="28" spans="1:7">
      <c r="A28" s="95"/>
      <c r="B28" s="96"/>
      <c r="C28" s="30" t="s">
        <v>30</v>
      </c>
      <c r="D28" s="31" t="s">
        <v>56</v>
      </c>
      <c r="E28" s="47">
        <v>3.1E-2</v>
      </c>
      <c r="F28" s="50">
        <v>3.4000000000000002E-2</v>
      </c>
      <c r="G28" s="84">
        <f t="shared" si="0"/>
        <v>-3.0000000000000027E-3</v>
      </c>
    </row>
    <row r="29" spans="1:7">
      <c r="A29" s="95"/>
      <c r="B29" s="9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5"/>
      <c r="B30" s="96"/>
      <c r="C30" s="30" t="s">
        <v>17</v>
      </c>
      <c r="D30" s="31" t="s">
        <v>56</v>
      </c>
      <c r="E30" s="47">
        <v>1.9</v>
      </c>
      <c r="F30" s="53">
        <v>0.5</v>
      </c>
      <c r="G30" s="84">
        <f t="shared" si="0"/>
        <v>1.4</v>
      </c>
    </row>
    <row r="31" spans="1:7">
      <c r="A31" s="95"/>
      <c r="B31" s="9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95"/>
      <c r="B33" s="96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95"/>
      <c r="B34" s="9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5"/>
      <c r="B37" s="96"/>
      <c r="C37" s="30" t="s">
        <v>38</v>
      </c>
      <c r="D37" s="31" t="s">
        <v>59</v>
      </c>
      <c r="E37" s="47">
        <v>3.1E-2</v>
      </c>
      <c r="F37" s="53"/>
      <c r="G37" s="84">
        <f t="shared" si="0"/>
        <v>3.1E-2</v>
      </c>
    </row>
    <row r="38" spans="1:7">
      <c r="A38" s="95"/>
      <c r="B38" s="96"/>
      <c r="C38" s="30" t="s">
        <v>39</v>
      </c>
      <c r="D38" s="31" t="s">
        <v>59</v>
      </c>
      <c r="E38" s="47">
        <v>3.1E-2</v>
      </c>
      <c r="F38" s="53"/>
      <c r="G38" s="84">
        <f t="shared" si="0"/>
        <v>3.1E-2</v>
      </c>
    </row>
    <row r="39" spans="1:7">
      <c r="A39" s="95"/>
      <c r="B39" s="9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5"/>
      <c r="B40" s="96"/>
      <c r="C40" s="30" t="s">
        <v>41</v>
      </c>
      <c r="D40" s="31" t="s">
        <v>56</v>
      </c>
      <c r="E40" s="47"/>
      <c r="F40" s="53">
        <v>2.0209999999999999</v>
      </c>
      <c r="G40" s="84">
        <f t="shared" si="0"/>
        <v>-2.0209999999999999</v>
      </c>
    </row>
    <row r="41" spans="1:7">
      <c r="A41" s="95"/>
      <c r="B41" s="96"/>
      <c r="C41" s="30" t="s">
        <v>42</v>
      </c>
      <c r="D41" s="31" t="s">
        <v>54</v>
      </c>
      <c r="E41" s="47">
        <v>250</v>
      </c>
      <c r="F41" s="55">
        <v>275.387</v>
      </c>
      <c r="G41" s="84">
        <f t="shared" si="0"/>
        <v>-25.387</v>
      </c>
    </row>
    <row r="42" spans="1:7">
      <c r="A42" s="95"/>
      <c r="B42" s="96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95"/>
      <c r="B43" s="96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95"/>
      <c r="B44" s="96"/>
      <c r="C44" s="30" t="s">
        <v>44</v>
      </c>
      <c r="D44" s="31" t="s">
        <v>59</v>
      </c>
      <c r="E44" s="47">
        <v>0.02</v>
      </c>
      <c r="F44" s="55">
        <v>0.02</v>
      </c>
      <c r="G44" s="84">
        <f t="shared" si="0"/>
        <v>0</v>
      </c>
    </row>
    <row r="45" spans="1:7">
      <c r="A45" s="95"/>
      <c r="B45" s="96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95"/>
      <c r="B46" s="96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95"/>
      <c r="B47" s="96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95"/>
      <c r="B48" s="96"/>
      <c r="C48" s="30" t="s">
        <v>47</v>
      </c>
      <c r="D48" s="31" t="s">
        <v>59</v>
      </c>
      <c r="E48" s="47">
        <v>3.1E-2</v>
      </c>
      <c r="F48" s="49">
        <v>3.4000000000000002E-2</v>
      </c>
      <c r="G48" s="84">
        <f t="shared" si="0"/>
        <v>-3.0000000000000027E-3</v>
      </c>
    </row>
    <row r="49" spans="1:7">
      <c r="A49" s="95"/>
      <c r="B49" s="96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95"/>
      <c r="B50" s="96"/>
      <c r="C50" s="30" t="s">
        <v>49</v>
      </c>
      <c r="D50" s="31" t="s">
        <v>59</v>
      </c>
      <c r="E50" s="47">
        <v>3.1E-2</v>
      </c>
      <c r="F50" s="49"/>
      <c r="G50" s="84">
        <f t="shared" si="0"/>
        <v>3.1E-2</v>
      </c>
    </row>
    <row r="51" spans="1:7">
      <c r="A51" s="95"/>
      <c r="B51" s="96"/>
      <c r="C51" s="30" t="s">
        <v>50</v>
      </c>
      <c r="D51" s="31" t="s">
        <v>59</v>
      </c>
      <c r="E51" s="47">
        <v>3.1E-2</v>
      </c>
      <c r="F51" s="49"/>
      <c r="G51" s="84">
        <f t="shared" si="0"/>
        <v>3.1E-2</v>
      </c>
    </row>
    <row r="52" spans="1:7">
      <c r="A52" s="95"/>
      <c r="B52" s="9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5"/>
      <c r="B53" s="96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95"/>
      <c r="B54" s="96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95"/>
      <c r="B55" s="96"/>
      <c r="C55" s="30" t="s">
        <v>53</v>
      </c>
      <c r="D55" s="31" t="s">
        <v>59</v>
      </c>
      <c r="E55" s="47">
        <v>3.1E-2</v>
      </c>
      <c r="F55" s="49"/>
      <c r="G55" s="84">
        <f t="shared" si="0"/>
        <v>3.1E-2</v>
      </c>
    </row>
    <row r="56" spans="1:7">
      <c r="A56" s="95"/>
      <c r="B56" s="96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95"/>
      <c r="B57" s="96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95"/>
      <c r="B58" s="96"/>
      <c r="C58" s="42" t="s">
        <v>63</v>
      </c>
      <c r="D58" s="18" t="s">
        <v>57</v>
      </c>
      <c r="E58" s="84">
        <v>113</v>
      </c>
      <c r="F58" s="56"/>
      <c r="G58" s="27">
        <f>E58-F58</f>
        <v>113</v>
      </c>
    </row>
    <row r="59" spans="1:7">
      <c r="A59" s="95"/>
      <c r="B59" s="9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5"/>
      <c r="B60" s="96"/>
      <c r="C60" s="41" t="s">
        <v>64</v>
      </c>
      <c r="D60" s="18" t="s">
        <v>55</v>
      </c>
      <c r="E60" s="25">
        <v>8</v>
      </c>
      <c r="F60" s="56"/>
      <c r="G60" s="84">
        <f t="shared" si="0"/>
        <v>8</v>
      </c>
    </row>
    <row r="61" spans="1:7">
      <c r="A61" s="95"/>
      <c r="B61" s="96"/>
      <c r="C61" s="41" t="s">
        <v>65</v>
      </c>
      <c r="D61" s="18" t="s">
        <v>59</v>
      </c>
      <c r="E61" s="25">
        <v>6</v>
      </c>
      <c r="F61" s="56"/>
      <c r="G61" s="84">
        <f t="shared" si="0"/>
        <v>6</v>
      </c>
    </row>
    <row r="62" spans="1:7">
      <c r="A62" s="95"/>
      <c r="B62" s="96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1342.8539999999996</v>
      </c>
      <c r="F63" s="84">
        <f>SUM(F20:F62)</f>
        <v>772.08999999999992</v>
      </c>
      <c r="G63" s="84">
        <f t="shared" ref="G63" si="1">SUM(G20:G62)</f>
        <v>570.76400000000012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A11" workbookViewId="0">
      <selection activeCell="J32" sqref="J3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92" t="s">
        <v>1</v>
      </c>
      <c r="B5" s="92"/>
      <c r="C5" s="92"/>
      <c r="D5" s="92"/>
      <c r="E5" s="92"/>
      <c r="F5" s="92"/>
      <c r="G5" s="92"/>
    </row>
    <row r="6" spans="1:7" ht="18.75">
      <c r="A6" s="92" t="s">
        <v>2</v>
      </c>
      <c r="B6" s="92"/>
      <c r="C6" s="92"/>
      <c r="D6" s="92"/>
      <c r="E6" s="92"/>
      <c r="F6" s="92"/>
      <c r="G6" s="92"/>
    </row>
    <row r="7" spans="1:7">
      <c r="A7" s="93" t="s">
        <v>3</v>
      </c>
      <c r="B7" s="93"/>
      <c r="C7" s="93"/>
      <c r="D7" s="93"/>
      <c r="E7" s="93"/>
      <c r="F7" s="93"/>
      <c r="G7" s="93"/>
    </row>
    <row r="8" spans="1:7">
      <c r="A8" s="94" t="s">
        <v>4</v>
      </c>
      <c r="B8" s="94"/>
      <c r="C8" s="94"/>
      <c r="D8" s="94"/>
      <c r="E8" s="94"/>
      <c r="F8" s="94"/>
      <c r="G8" s="94"/>
    </row>
    <row r="9" spans="1:7">
      <c r="A9" s="9"/>
      <c r="B9" s="2"/>
      <c r="C9" s="2"/>
      <c r="E9" s="2"/>
      <c r="F9" s="2"/>
      <c r="G9" s="2"/>
    </row>
    <row r="10" spans="1:7" ht="18.75">
      <c r="A10" s="92" t="s">
        <v>86</v>
      </c>
      <c r="B10" s="92"/>
      <c r="C10" s="92"/>
      <c r="D10" s="92"/>
      <c r="E10" s="92"/>
      <c r="F10" s="92"/>
      <c r="G10" s="92"/>
    </row>
    <row r="11" spans="1:7">
      <c r="A11" s="9" t="s">
        <v>87</v>
      </c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7" t="s">
        <v>8</v>
      </c>
      <c r="B18" s="87" t="s">
        <v>9</v>
      </c>
      <c r="C18" s="87" t="s">
        <v>10</v>
      </c>
      <c r="D18" s="89" t="s">
        <v>11</v>
      </c>
      <c r="E18" s="87" t="s">
        <v>12</v>
      </c>
      <c r="F18" s="87" t="s">
        <v>13</v>
      </c>
      <c r="G18" s="87" t="s">
        <v>14</v>
      </c>
    </row>
    <row r="19" spans="1:7">
      <c r="A19" s="86">
        <v>1</v>
      </c>
      <c r="B19" s="86">
        <v>2</v>
      </c>
      <c r="C19" s="86">
        <v>3</v>
      </c>
      <c r="D19" s="88">
        <v>4</v>
      </c>
      <c r="E19" s="86">
        <v>5</v>
      </c>
      <c r="F19" s="86">
        <v>6</v>
      </c>
      <c r="G19" s="86">
        <v>7</v>
      </c>
    </row>
    <row r="20" spans="1:7" ht="30" customHeight="1">
      <c r="A20" s="95" t="s">
        <v>15</v>
      </c>
      <c r="B20" s="96" t="s">
        <v>16</v>
      </c>
      <c r="C20" s="30" t="s">
        <v>25</v>
      </c>
      <c r="D20" s="31" t="s">
        <v>54</v>
      </c>
      <c r="E20" s="62">
        <v>160.19999999999999</v>
      </c>
      <c r="F20" s="63">
        <v>291.42</v>
      </c>
      <c r="G20" s="88">
        <f>E20-F20</f>
        <v>-131.22000000000003</v>
      </c>
    </row>
    <row r="21" spans="1:7">
      <c r="A21" s="95"/>
      <c r="B21" s="96"/>
      <c r="C21" s="33" t="s">
        <v>26</v>
      </c>
      <c r="D21" s="31" t="s">
        <v>55</v>
      </c>
      <c r="E21" s="62">
        <v>250</v>
      </c>
      <c r="F21" s="64">
        <v>22.196000000000002</v>
      </c>
      <c r="G21" s="88">
        <f t="shared" ref="G21:G62" si="0">E21-F21</f>
        <v>227.804</v>
      </c>
    </row>
    <row r="22" spans="1:7">
      <c r="A22" s="95"/>
      <c r="B22" s="96"/>
      <c r="C22" s="30" t="s">
        <v>27</v>
      </c>
      <c r="D22" s="31" t="s">
        <v>56</v>
      </c>
      <c r="E22" s="62">
        <v>2.2949999999999999</v>
      </c>
      <c r="F22" s="65">
        <v>1.2</v>
      </c>
      <c r="G22" s="88">
        <f t="shared" si="0"/>
        <v>1.095</v>
      </c>
    </row>
    <row r="23" spans="1:7">
      <c r="A23" s="95"/>
      <c r="B23" s="96"/>
      <c r="C23" s="30" t="s">
        <v>18</v>
      </c>
      <c r="D23" s="31" t="s">
        <v>56</v>
      </c>
      <c r="E23" s="62">
        <v>2</v>
      </c>
      <c r="F23" s="65"/>
      <c r="G23" s="88">
        <f t="shared" si="0"/>
        <v>2</v>
      </c>
    </row>
    <row r="24" spans="1:7">
      <c r="A24" s="95"/>
      <c r="B24" s="96"/>
      <c r="C24" s="33" t="s">
        <v>28</v>
      </c>
      <c r="D24" s="31" t="s">
        <v>57</v>
      </c>
      <c r="E24" s="62">
        <v>600</v>
      </c>
      <c r="F24" s="66">
        <v>507.90100000000001</v>
      </c>
      <c r="G24" s="88">
        <f t="shared" si="0"/>
        <v>92.09899999999999</v>
      </c>
    </row>
    <row r="25" spans="1:7">
      <c r="A25" s="95"/>
      <c r="B25" s="96"/>
      <c r="C25" s="30" t="s">
        <v>23</v>
      </c>
      <c r="D25" s="31" t="s">
        <v>58</v>
      </c>
      <c r="E25" s="62">
        <v>80.400000000000006</v>
      </c>
      <c r="F25" s="66">
        <v>123.30500000000001</v>
      </c>
      <c r="G25" s="88">
        <f t="shared" si="0"/>
        <v>-42.905000000000001</v>
      </c>
    </row>
    <row r="26" spans="1:7">
      <c r="A26" s="95"/>
      <c r="B26" s="96"/>
      <c r="C26" s="30" t="s">
        <v>21</v>
      </c>
      <c r="D26" s="31" t="s">
        <v>59</v>
      </c>
      <c r="E26" s="62">
        <v>0.95</v>
      </c>
      <c r="F26" s="65">
        <v>1.0449999999999999</v>
      </c>
      <c r="G26" s="88">
        <f t="shared" si="0"/>
        <v>-9.4999999999999973E-2</v>
      </c>
    </row>
    <row r="27" spans="1:7">
      <c r="A27" s="95"/>
      <c r="B27" s="96"/>
      <c r="C27" s="30" t="s">
        <v>29</v>
      </c>
      <c r="D27" s="31" t="s">
        <v>59</v>
      </c>
      <c r="E27" s="62">
        <v>0.15</v>
      </c>
      <c r="F27" s="65">
        <v>0.16500000000000001</v>
      </c>
      <c r="G27" s="88">
        <f t="shared" si="0"/>
        <v>-1.5000000000000013E-2</v>
      </c>
    </row>
    <row r="28" spans="1:7">
      <c r="A28" s="95"/>
      <c r="B28" s="96"/>
      <c r="C28" s="30" t="s">
        <v>30</v>
      </c>
      <c r="D28" s="31" t="s">
        <v>56</v>
      </c>
      <c r="E28" s="62">
        <v>0.6</v>
      </c>
      <c r="F28" s="65">
        <v>0.66</v>
      </c>
      <c r="G28" s="88">
        <f t="shared" si="0"/>
        <v>-6.0000000000000053E-2</v>
      </c>
    </row>
    <row r="29" spans="1:7">
      <c r="A29" s="95"/>
      <c r="B29" s="96"/>
      <c r="C29" s="33" t="s">
        <v>31</v>
      </c>
      <c r="D29" s="31" t="s">
        <v>56</v>
      </c>
      <c r="E29" s="62">
        <v>0</v>
      </c>
      <c r="F29" s="65">
        <v>0.2</v>
      </c>
      <c r="G29" s="88">
        <f t="shared" si="0"/>
        <v>-0.2</v>
      </c>
    </row>
    <row r="30" spans="1:7">
      <c r="A30" s="95"/>
      <c r="B30" s="96"/>
      <c r="C30" s="30" t="s">
        <v>17</v>
      </c>
      <c r="D30" s="31" t="s">
        <v>56</v>
      </c>
      <c r="E30" s="62">
        <v>3.8</v>
      </c>
      <c r="F30" s="64">
        <v>1.8</v>
      </c>
      <c r="G30" s="88">
        <f t="shared" si="0"/>
        <v>1.9999999999999998</v>
      </c>
    </row>
    <row r="31" spans="1:7">
      <c r="A31" s="95"/>
      <c r="B31" s="96"/>
      <c r="C31" s="30" t="s">
        <v>32</v>
      </c>
      <c r="D31" s="31" t="s">
        <v>59</v>
      </c>
      <c r="E31" s="62"/>
      <c r="F31" s="67"/>
      <c r="G31" s="88">
        <f t="shared" si="0"/>
        <v>0</v>
      </c>
    </row>
    <row r="32" spans="1:7">
      <c r="A32" s="95"/>
      <c r="B32" s="96"/>
      <c r="C32" s="30" t="s">
        <v>33</v>
      </c>
      <c r="D32" s="31" t="s">
        <v>59</v>
      </c>
      <c r="E32" s="62">
        <v>0.3</v>
      </c>
      <c r="F32" s="63">
        <v>0.33</v>
      </c>
      <c r="G32" s="88">
        <f t="shared" si="0"/>
        <v>-3.0000000000000027E-2</v>
      </c>
    </row>
    <row r="33" spans="1:7">
      <c r="A33" s="95"/>
      <c r="B33" s="96"/>
      <c r="C33" s="30" t="s">
        <v>34</v>
      </c>
      <c r="D33" s="31" t="s">
        <v>59</v>
      </c>
      <c r="E33" s="62">
        <v>0.04</v>
      </c>
      <c r="F33" s="64">
        <v>4.3999999999999997E-2</v>
      </c>
      <c r="G33" s="88">
        <f t="shared" si="0"/>
        <v>-3.9999999999999966E-3</v>
      </c>
    </row>
    <row r="34" spans="1:7">
      <c r="A34" s="95"/>
      <c r="B34" s="96"/>
      <c r="C34" s="30" t="s">
        <v>35</v>
      </c>
      <c r="D34" s="31" t="s">
        <v>59</v>
      </c>
      <c r="E34" s="62">
        <v>0.63</v>
      </c>
      <c r="F34" s="63"/>
      <c r="G34" s="88">
        <f t="shared" si="0"/>
        <v>0.63</v>
      </c>
    </row>
    <row r="35" spans="1:7">
      <c r="A35" s="95"/>
      <c r="B35" s="96"/>
      <c r="C35" s="30" t="s">
        <v>36</v>
      </c>
      <c r="D35" s="31" t="s">
        <v>56</v>
      </c>
      <c r="E35" s="62">
        <v>0.3</v>
      </c>
      <c r="F35" s="64">
        <v>0.33</v>
      </c>
      <c r="G35" s="88">
        <f t="shared" si="0"/>
        <v>-3.0000000000000027E-2</v>
      </c>
    </row>
    <row r="36" spans="1:7">
      <c r="A36" s="95"/>
      <c r="B36" s="96"/>
      <c r="C36" s="30" t="s">
        <v>37</v>
      </c>
      <c r="D36" s="31" t="s">
        <v>59</v>
      </c>
      <c r="E36" s="62">
        <v>0.05</v>
      </c>
      <c r="F36" s="63"/>
      <c r="G36" s="88">
        <f t="shared" si="0"/>
        <v>0.05</v>
      </c>
    </row>
    <row r="37" spans="1:7">
      <c r="A37" s="95"/>
      <c r="B37" s="96"/>
      <c r="C37" s="30" t="s">
        <v>38</v>
      </c>
      <c r="D37" s="31" t="s">
        <v>59</v>
      </c>
      <c r="E37" s="62">
        <v>0.12</v>
      </c>
      <c r="F37" s="64">
        <v>0.13200000000000001</v>
      </c>
      <c r="G37" s="88">
        <f t="shared" si="0"/>
        <v>-1.2000000000000011E-2</v>
      </c>
    </row>
    <row r="38" spans="1:7">
      <c r="A38" s="95"/>
      <c r="B38" s="96"/>
      <c r="C38" s="30" t="s">
        <v>39</v>
      </c>
      <c r="D38" s="31" t="s">
        <v>59</v>
      </c>
      <c r="E38" s="62">
        <v>0.09</v>
      </c>
      <c r="F38" s="64"/>
      <c r="G38" s="88">
        <f t="shared" si="0"/>
        <v>0.09</v>
      </c>
    </row>
    <row r="39" spans="1:7">
      <c r="A39" s="95"/>
      <c r="B39" s="96"/>
      <c r="C39" s="30" t="s">
        <v>40</v>
      </c>
      <c r="D39" s="31" t="s">
        <v>59</v>
      </c>
      <c r="E39" s="62">
        <v>5.3999999999999999E-2</v>
      </c>
      <c r="F39" s="63">
        <v>0.03</v>
      </c>
      <c r="G39" s="88">
        <f t="shared" si="0"/>
        <v>2.4E-2</v>
      </c>
    </row>
    <row r="40" spans="1:7">
      <c r="A40" s="95"/>
      <c r="B40" s="96"/>
      <c r="C40" s="30" t="s">
        <v>41</v>
      </c>
      <c r="D40" s="31" t="s">
        <v>56</v>
      </c>
      <c r="E40" s="62"/>
      <c r="F40" s="64"/>
      <c r="G40" s="88">
        <f t="shared" si="0"/>
        <v>0</v>
      </c>
    </row>
    <row r="41" spans="1:7">
      <c r="A41" s="95"/>
      <c r="B41" s="96"/>
      <c r="C41" s="30" t="s">
        <v>42</v>
      </c>
      <c r="D41" s="31" t="s">
        <v>54</v>
      </c>
      <c r="E41" s="62">
        <v>250</v>
      </c>
      <c r="F41" s="63">
        <v>244.00399999999999</v>
      </c>
      <c r="G41" s="88">
        <f t="shared" si="0"/>
        <v>5.9960000000000093</v>
      </c>
    </row>
    <row r="42" spans="1:7">
      <c r="A42" s="95"/>
      <c r="B42" s="96"/>
      <c r="C42" s="30" t="s">
        <v>20</v>
      </c>
      <c r="D42" s="31" t="s">
        <v>59</v>
      </c>
      <c r="E42" s="62">
        <v>0.6</v>
      </c>
      <c r="F42" s="63">
        <v>0.23</v>
      </c>
      <c r="G42" s="88">
        <f t="shared" si="0"/>
        <v>0.37</v>
      </c>
    </row>
    <row r="43" spans="1:7">
      <c r="A43" s="95"/>
      <c r="B43" s="96"/>
      <c r="C43" s="30" t="s">
        <v>43</v>
      </c>
      <c r="D43" s="31" t="s">
        <v>59</v>
      </c>
      <c r="E43" s="62">
        <v>5.3999999999999999E-2</v>
      </c>
      <c r="F43" s="63">
        <v>5.8000000000000003E-2</v>
      </c>
      <c r="G43" s="88">
        <f t="shared" si="0"/>
        <v>-4.0000000000000036E-3</v>
      </c>
    </row>
    <row r="44" spans="1:7">
      <c r="A44" s="95"/>
      <c r="B44" s="96"/>
      <c r="C44" s="30" t="s">
        <v>44</v>
      </c>
      <c r="D44" s="31" t="s">
        <v>59</v>
      </c>
      <c r="E44" s="62">
        <v>0.1</v>
      </c>
      <c r="F44" s="63">
        <v>0.105</v>
      </c>
      <c r="G44" s="88">
        <f t="shared" si="0"/>
        <v>-4.9999999999999906E-3</v>
      </c>
    </row>
    <row r="45" spans="1:7">
      <c r="A45" s="95"/>
      <c r="B45" s="96"/>
      <c r="C45" s="30" t="s">
        <v>19</v>
      </c>
      <c r="D45" s="31" t="s">
        <v>56</v>
      </c>
      <c r="E45" s="62">
        <v>0.5</v>
      </c>
      <c r="F45" s="64">
        <v>0.55000000000000004</v>
      </c>
      <c r="G45" s="88">
        <f t="shared" si="0"/>
        <v>-5.0000000000000044E-2</v>
      </c>
    </row>
    <row r="46" spans="1:7">
      <c r="A46" s="95"/>
      <c r="B46" s="96"/>
      <c r="C46" s="30" t="s">
        <v>45</v>
      </c>
      <c r="D46" s="31" t="s">
        <v>59</v>
      </c>
      <c r="E46" s="62">
        <v>0.1</v>
      </c>
      <c r="F46" s="64"/>
      <c r="G46" s="88">
        <f t="shared" si="0"/>
        <v>0.1</v>
      </c>
    </row>
    <row r="47" spans="1:7">
      <c r="A47" s="95"/>
      <c r="B47" s="96"/>
      <c r="C47" s="30" t="s">
        <v>46</v>
      </c>
      <c r="D47" s="31" t="s">
        <v>59</v>
      </c>
      <c r="E47" s="62">
        <v>3.1E-2</v>
      </c>
      <c r="F47" s="64">
        <v>3.2000000000000001E-2</v>
      </c>
      <c r="G47" s="88">
        <f t="shared" si="0"/>
        <v>-1.0000000000000009E-3</v>
      </c>
    </row>
    <row r="48" spans="1:7">
      <c r="A48" s="95"/>
      <c r="B48" s="96"/>
      <c r="C48" s="30" t="s">
        <v>47</v>
      </c>
      <c r="D48" s="31" t="s">
        <v>59</v>
      </c>
      <c r="E48" s="62">
        <v>0.36</v>
      </c>
      <c r="F48" s="64">
        <v>0.39600000000000002</v>
      </c>
      <c r="G48" s="88">
        <f t="shared" si="0"/>
        <v>-3.6000000000000032E-2</v>
      </c>
    </row>
    <row r="49" spans="1:7">
      <c r="A49" s="95"/>
      <c r="B49" s="96"/>
      <c r="C49" s="30" t="s">
        <v>48</v>
      </c>
      <c r="D49" s="31" t="s">
        <v>59</v>
      </c>
      <c r="E49" s="62">
        <v>0.12</v>
      </c>
      <c r="F49" s="64"/>
      <c r="G49" s="88">
        <f t="shared" si="0"/>
        <v>0.12</v>
      </c>
    </row>
    <row r="50" spans="1:7">
      <c r="A50" s="95"/>
      <c r="B50" s="96"/>
      <c r="C50" s="30" t="s">
        <v>49</v>
      </c>
      <c r="D50" s="31" t="s">
        <v>59</v>
      </c>
      <c r="E50" s="62">
        <v>0.12</v>
      </c>
      <c r="F50" s="64"/>
      <c r="G50" s="88">
        <f t="shared" si="0"/>
        <v>0.12</v>
      </c>
    </row>
    <row r="51" spans="1:7">
      <c r="A51" s="95"/>
      <c r="B51" s="96"/>
      <c r="C51" s="30" t="s">
        <v>50</v>
      </c>
      <c r="D51" s="31" t="s">
        <v>59</v>
      </c>
      <c r="E51" s="62">
        <v>0.3</v>
      </c>
      <c r="F51" s="64"/>
      <c r="G51" s="88">
        <f t="shared" si="0"/>
        <v>0.3</v>
      </c>
    </row>
    <row r="52" spans="1:7">
      <c r="A52" s="95"/>
      <c r="B52" s="96"/>
      <c r="C52" s="30" t="s">
        <v>22</v>
      </c>
      <c r="D52" s="31" t="s">
        <v>59</v>
      </c>
      <c r="E52" s="62">
        <v>0.121</v>
      </c>
      <c r="F52" s="64"/>
      <c r="G52" s="88">
        <f t="shared" si="0"/>
        <v>0.121</v>
      </c>
    </row>
    <row r="53" spans="1:7">
      <c r="A53" s="95"/>
      <c r="B53" s="96"/>
      <c r="C53" s="30" t="s">
        <v>51</v>
      </c>
      <c r="D53" s="31" t="s">
        <v>59</v>
      </c>
      <c r="E53" s="62">
        <v>0.5</v>
      </c>
      <c r="F53" s="64">
        <v>2.8000000000000001E-2</v>
      </c>
      <c r="G53" s="88">
        <f t="shared" si="0"/>
        <v>0.47199999999999998</v>
      </c>
    </row>
    <row r="54" spans="1:7">
      <c r="A54" s="95"/>
      <c r="B54" s="96"/>
      <c r="C54" s="30" t="s">
        <v>52</v>
      </c>
      <c r="D54" s="31" t="s">
        <v>59</v>
      </c>
      <c r="E54" s="62">
        <v>0.2</v>
      </c>
      <c r="F54" s="64"/>
      <c r="G54" s="88">
        <f t="shared" si="0"/>
        <v>0.2</v>
      </c>
    </row>
    <row r="55" spans="1:7">
      <c r="A55" s="95"/>
      <c r="B55" s="96"/>
      <c r="C55" s="30" t="s">
        <v>53</v>
      </c>
      <c r="D55" s="31" t="s">
        <v>59</v>
      </c>
      <c r="E55" s="62">
        <v>0.12</v>
      </c>
      <c r="F55" s="64">
        <v>0.1</v>
      </c>
      <c r="G55" s="88">
        <f t="shared" si="0"/>
        <v>1.999999999999999E-2</v>
      </c>
    </row>
    <row r="56" spans="1:7">
      <c r="A56" s="95"/>
      <c r="B56" s="96"/>
      <c r="C56" s="41" t="s">
        <v>60</v>
      </c>
      <c r="D56" s="18" t="s">
        <v>57</v>
      </c>
      <c r="E56" s="88">
        <v>21</v>
      </c>
      <c r="F56" s="68">
        <v>62.4</v>
      </c>
      <c r="G56" s="88">
        <f t="shared" si="0"/>
        <v>-41.4</v>
      </c>
    </row>
    <row r="57" spans="1:7">
      <c r="A57" s="95"/>
      <c r="B57" s="96"/>
      <c r="C57" s="41" t="s">
        <v>61</v>
      </c>
      <c r="D57" s="18" t="s">
        <v>57</v>
      </c>
      <c r="E57" s="25">
        <v>43</v>
      </c>
      <c r="F57" s="68">
        <v>99.3</v>
      </c>
      <c r="G57" s="88">
        <f t="shared" si="0"/>
        <v>-56.3</v>
      </c>
    </row>
    <row r="58" spans="1:7">
      <c r="A58" s="95"/>
      <c r="B58" s="96"/>
      <c r="C58" s="42" t="s">
        <v>63</v>
      </c>
      <c r="D58" s="18" t="s">
        <v>57</v>
      </c>
      <c r="E58" s="88">
        <v>659</v>
      </c>
      <c r="F58" s="68">
        <v>708</v>
      </c>
      <c r="G58" s="27">
        <f>E58-F58</f>
        <v>-49</v>
      </c>
    </row>
    <row r="59" spans="1:7">
      <c r="A59" s="95"/>
      <c r="B59" s="96"/>
      <c r="C59" s="41" t="s">
        <v>62</v>
      </c>
      <c r="D59" s="18" t="s">
        <v>57</v>
      </c>
      <c r="E59" s="26">
        <v>24</v>
      </c>
      <c r="F59" s="68">
        <v>80.099999999999994</v>
      </c>
      <c r="G59" s="27">
        <f>E59-F59</f>
        <v>-56.099999999999994</v>
      </c>
    </row>
    <row r="60" spans="1:7">
      <c r="A60" s="95"/>
      <c r="B60" s="96"/>
      <c r="C60" s="41" t="s">
        <v>64</v>
      </c>
      <c r="D60" s="18" t="s">
        <v>55</v>
      </c>
      <c r="E60" s="25">
        <v>21</v>
      </c>
      <c r="F60" s="68">
        <v>35.6</v>
      </c>
      <c r="G60" s="88">
        <f t="shared" si="0"/>
        <v>-14.600000000000001</v>
      </c>
    </row>
    <row r="61" spans="1:7">
      <c r="A61" s="95"/>
      <c r="B61" s="96"/>
      <c r="C61" s="41" t="s">
        <v>65</v>
      </c>
      <c r="D61" s="18" t="s">
        <v>59</v>
      </c>
      <c r="E61" s="25"/>
      <c r="F61" s="68">
        <v>0.2</v>
      </c>
      <c r="G61" s="88">
        <f t="shared" si="0"/>
        <v>-0.2</v>
      </c>
    </row>
    <row r="62" spans="1:7">
      <c r="A62" s="95"/>
      <c r="B62" s="96"/>
      <c r="C62" s="41" t="s">
        <v>66</v>
      </c>
      <c r="D62" s="18" t="s">
        <v>55</v>
      </c>
      <c r="E62" s="25"/>
      <c r="F62" s="68"/>
      <c r="G62" s="88">
        <f t="shared" si="0"/>
        <v>0</v>
      </c>
    </row>
    <row r="63" spans="1:7">
      <c r="E63" s="88">
        <f>SUM(E20:E62)</f>
        <v>2123.204999999999</v>
      </c>
      <c r="F63" s="88">
        <f>SUM(F20:F62)</f>
        <v>2181.8609999999994</v>
      </c>
      <c r="G63" s="88">
        <f t="shared" ref="G63" si="1">SUM(G20:G62)</f>
        <v>-58.655999999999956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  <vt:lpstr>январь 2020</vt:lpstr>
      <vt:lpstr>февраль 2020</vt:lpstr>
      <vt:lpstr>март 2020</vt:lpstr>
      <vt:lpstr>апрель 2020</vt:lpstr>
      <vt:lpstr>май 2020</vt:lpstr>
      <vt:lpstr>июнь 2020</vt:lpstr>
      <vt:lpstr>июль 2020</vt:lpstr>
      <vt:lpstr>август 2020</vt:lpstr>
      <vt:lpstr>сентябрь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2020-11-06T04:44:04Z</dcterms:modified>
</cp:coreProperties>
</file>